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Cher\Desktop\Люда\на конкурс\Гранитная 42\"/>
    </mc:Choice>
  </mc:AlternateContent>
  <bookViews>
    <workbookView xWindow="0" yWindow="60" windowWidth="7500" windowHeight="4245" tabRatio="771" activeTab="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M46" i="16" l="1"/>
  <c r="M45" i="16"/>
  <c r="M49" i="16"/>
  <c r="M47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8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60" i="16"/>
  <c r="M161" i="16"/>
  <c r="M163" i="16"/>
  <c r="M164" i="16"/>
  <c r="M165" i="16"/>
  <c r="M166" i="16"/>
  <c r="M167" i="16"/>
  <c r="M168" i="16"/>
  <c r="M169" i="16"/>
  <c r="M170" i="16"/>
  <c r="M171" i="16"/>
  <c r="M172" i="16"/>
  <c r="M173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G12" i="8"/>
  <c r="J129" i="8"/>
  <c r="G129" i="8"/>
  <c r="J128" i="8"/>
  <c r="G128" i="8"/>
  <c r="J14" i="16"/>
  <c r="G14" i="16"/>
  <c r="J15" i="8"/>
  <c r="G15" i="8"/>
  <c r="A18" i="16"/>
  <c r="A19" i="8"/>
  <c r="M178" i="16"/>
  <c r="M182" i="16"/>
  <c r="M174" i="16"/>
  <c r="M188" i="16"/>
  <c r="M181" i="16"/>
  <c r="M179" i="16"/>
  <c r="M187" i="16"/>
  <c r="M177" i="16"/>
  <c r="M180" i="16"/>
  <c r="M186" i="16"/>
  <c r="M185" i="16"/>
  <c r="M176" i="16"/>
  <c r="M183" i="16"/>
  <c r="M175" i="16"/>
  <c r="M18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3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9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9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9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<sst xmlns="http://schemas.openxmlformats.org/spreadsheetml/2006/main" count="1251" uniqueCount="925">
  <si>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</si>
  <si>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</si>
  <si>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</si>
  <si>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</si>
  <si>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</si>
  <si>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</si>
  <si>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</si>
  <si>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</si>
  <si>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</si>
  <si>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</si>
  <si>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</si>
  <si>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</si>
  <si>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</si>
  <si>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</si>
  <si>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</si>
  <si>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</si>
  <si>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</si>
  <si>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</si>
  <si>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</si>
  <si>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</si>
  <si>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</si>
  <si>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</si>
  <si>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</si>
  <si>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</si>
  <si>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</si>
  <si>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</si>
  <si>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</si>
  <si>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</si>
  <si>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</si>
  <si>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</si>
  <si>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</si>
  <si>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</si>
  <si>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</si>
  <si>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</si>
  <si>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</si>
  <si>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</si>
  <si>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</si>
  <si>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Ленинский район, ул. Гранитная, участок 42</t>
  </si>
  <si>
    <t>Объект:Газопровод низкого давления от точки подключения до границы земельного участка по адресу: г. Челябинск, Ленинский район, ул. Гранитная, участок 42</t>
  </si>
  <si>
    <t>Основание:Договор № 81- П от 27.02.2018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</si>
  <si>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</si>
  <si>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</si>
  <si>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</si>
  <si>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</si>
  <si>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0,036
3,6/100</t>
  </si>
  <si>
    <t>ТЕР01-02-057-03
Разработка грунта вручную в траншеях глубиной до 2 м без креплений с откосами, группа грунтов: 3
(Прил.1.12 п.3.185 Разработка и обратная засыпка вручную сильно налипающего на инструменты грунта: 3 группы ОЗП=1,2; ТЗ=1,2)
100 м3 грунта</t>
  </si>
  <si>
    <t>0,02
2/100</t>
  </si>
  <si>
    <t>ТЕР01-02-057-02
Разработка грунта вручную в траншеях глубиной до 2 м без креплений с откосами, группа грунтов: 2
(Прил.1.12 п.3.184 Разработка и обратная засыпка вручную сильно налипающего на инструменты грунта: 2 группы ОЗП=1,15; ТЗ=1,15)
100 м3 грунта</t>
  </si>
  <si>
    <t>0,044
4,4/100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</si>
  <si>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</si>
  <si>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0,03
30/1000</t>
  </si>
  <si>
    <t>4605,55
_____
610,91</t>
  </si>
  <si>
    <t>138
_____
18</t>
  </si>
  <si>
    <t>836
_____
239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</si>
  <si>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</si>
  <si>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0,0253
25,3/1000</t>
  </si>
  <si>
    <t>5066,11
_____
672</t>
  </si>
  <si>
    <t>128
_____
17</t>
  </si>
  <si>
    <t>775
_____
222</t>
  </si>
  <si>
    <t>ТЕР01-01-003-14
Разработка грунта в отвал экскаваторами «драглайн» или «обратная лопата» с ковшом вместимостью: 0,5 (0,5-0,63) м3, группа грунтов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</si>
  <si>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0,008
8/1000</t>
  </si>
  <si>
    <t>3994,93
_____
529,91</t>
  </si>
  <si>
    <t>32
_____
4</t>
  </si>
  <si>
    <t>194
_____
55</t>
  </si>
  <si>
    <t>ТЕР23-01-001-01
Устройство основания под трубопроводы: песчаного н=0,1м
10 м3 основания
144,41 = 1 431,41 - 11 x 117,00</t>
  </si>
  <si>
    <t>0,16
1,6/10</t>
  </si>
  <si>
    <t>39,04
_____
4,26</t>
  </si>
  <si>
    <t>6
_____
1</t>
  </si>
  <si>
    <t>30
_____
9</t>
  </si>
  <si>
    <t>ТЕР01-02-061-02
Засыпка вручную траншей, пазух котлованов и ям, (песком на н= 0.2 м) группа грунтов: 2
100 м3 грунта</t>
  </si>
  <si>
    <t>0,05
5/100</t>
  </si>
  <si>
    <t>ТЕР01-02-061-02
Засыпка вручную траншей, пазух котлованов и ям, (песком котлованов на врезке,  выходе из земли, стальных футляров) группа грунтов: 2
100 м3 грунта</t>
  </si>
  <si>
    <t>0,212
21,2/100</t>
  </si>
  <si>
    <t>ТССЦ-408-0122
Песок природный для строительных работ средний
м3</t>
  </si>
  <si>
    <t>30,58
(1,6+5+21,2)*1,1</t>
  </si>
  <si>
    <t xml:space="preserve">
_____
117</t>
  </si>
  <si>
    <t xml:space="preserve">
_____
3578</t>
  </si>
  <si>
    <t xml:space="preserve">
_____
10633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</si>
  <si>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</si>
  <si>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0,0455
45,5/1000</t>
  </si>
  <si>
    <t>739,81
_____
145,25</t>
  </si>
  <si>
    <t>34
_____
7</t>
  </si>
  <si>
    <t>296
_____
86</t>
  </si>
  <si>
    <t>ТЕР01-02-005-02
Уплотнение грунта пневматическими трамбовками, группа грунтов: 3-4
100 м3 уплотненного грунта</t>
  </si>
  <si>
    <t>0,455
45,5/100</t>
  </si>
  <si>
    <t>238,66
_____
44,14</t>
  </si>
  <si>
    <t>109
_____
20</t>
  </si>
  <si>
    <t>715
_____
262</t>
  </si>
  <si>
    <t>ТССЦ-408-0072
Материалы из отсевов дробления осадочных горных пород для строительных работ II класса, фракция до 20 мм, марка 300,200
м3</t>
  </si>
  <si>
    <t>50,05
45,5*1.1</t>
  </si>
  <si>
    <t xml:space="preserve">
_____
104</t>
  </si>
  <si>
    <t xml:space="preserve">
_____
5205</t>
  </si>
  <si>
    <t xml:space="preserve">
_____
18273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</si>
  <si>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</si>
  <si>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0,003
0,3/100</t>
  </si>
  <si>
    <t>0,33
0,3*1.1</t>
  </si>
  <si>
    <t xml:space="preserve">
_____
39</t>
  </si>
  <si>
    <t xml:space="preserve">
_____
115</t>
  </si>
  <si>
    <t>Прайс ПСК " ГЕОДОР"
Мешки для балластировки трубопровода ,МБ-1 .  цена 187,88/1,20/6,26=25,01 руб
(МАТ=1,022 к расх.)
шт</t>
  </si>
  <si>
    <t xml:space="preserve">
_____
25,56</t>
  </si>
  <si>
    <t xml:space="preserve">
_____
256</t>
  </si>
  <si>
    <t xml:space="preserve">
_____
1600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</si>
  <si>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</si>
  <si>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0,03
0,3/10</t>
  </si>
  <si>
    <t>6
_____
2</t>
  </si>
  <si>
    <t>ТССЦпг-01-01-01-039
Погрузочные работы при автомобильных перевозках: грунта растительного слоя (земля, перегной)
1 т груза</t>
  </si>
  <si>
    <t>142,935
73,3*1,95</t>
  </si>
  <si>
    <t>ТЕР01-01-016-02
Работа на отвале, группа грунтов: 2-3
1000 м3 грунта</t>
  </si>
  <si>
    <t>0,0733
73,3/1000</t>
  </si>
  <si>
    <t>35,99
_____
4,88</t>
  </si>
  <si>
    <t>357,63
_____
64,83</t>
  </si>
  <si>
    <t>26
_____
5</t>
  </si>
  <si>
    <t>34
_____
2</t>
  </si>
  <si>
    <t>215
_____
62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</si>
  <si>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</si>
  <si>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ЗЕМЛЯНЫЕ РАБОТЫ</t>
  </si>
  <si>
    <t>Раздел 2. ПРОКЛАДКА  ПЭ  УЧАСТКОВ  ГАЗОПРОВОДА</t>
  </si>
  <si>
    <t>Прокладка ПЭ участка газопровода  Ф 90х8.2 мм  - 30,5  м</t>
  </si>
  <si>
    <t>ТЕР24-02-031-02
Укладка газопроводов из полиэтиленовых труб в траншею со стационарно установленного барабана, диаметр газопровода 90х8.2 мм
100 м укладки</t>
  </si>
  <si>
    <t>0,305
30,5/100</t>
  </si>
  <si>
    <t>80,76
_____
20,75</t>
  </si>
  <si>
    <t>25
_____
6</t>
  </si>
  <si>
    <t>322
_____
20</t>
  </si>
  <si>
    <t>ТССЦ-507-3728
Труба напорная из полиэтилена PE 100 для газопроводов ПЭ100 SDR11, размером 90х8,2 мм (ГОСТ Р 50838-95)
м</t>
  </si>
  <si>
    <t xml:space="preserve">
_____
65,56</t>
  </si>
  <si>
    <t xml:space="preserve">
_____
2000</t>
  </si>
  <si>
    <t xml:space="preserve">
_____
7975</t>
  </si>
  <si>
    <t>Установка  ПЭ фасонных частей</t>
  </si>
  <si>
    <t>ТЕР24-02-005-03
Установка  переходов  ПЭ/ст ф 90/ст.89 мм - 2 шт на газопроводе из полиэтиленовых труб в горизонтальной плоскости, диаметр 90 мм
1 отвод
64,02 = 315,02 - 1 x 251,00</t>
  </si>
  <si>
    <t>26,64
_____
10,27</t>
  </si>
  <si>
    <t>53
_____
21</t>
  </si>
  <si>
    <t>696
_____
93</t>
  </si>
  <si>
    <t>Прайс "Полипастик Урал "
Переход   ПЭ100 ГАЗ SDR11 90/ст.89 ,цена: 1016/6,26=162,30 руб
(МАТ=1,02 к расх.)
шт.</t>
  </si>
  <si>
    <t xml:space="preserve">
_____
165,55</t>
  </si>
  <si>
    <t xml:space="preserve">
_____
331</t>
  </si>
  <si>
    <t xml:space="preserve">
_____
2073</t>
  </si>
  <si>
    <t>Прайс "Полипастик Урал "
Муфта электросварная ПЭ 100 ГАЗ 90 SDR 11 . цена: 653/6,26=104,31 руб
(МАТ=1,0204 к расх.)
шт</t>
  </si>
  <si>
    <t xml:space="preserve">
_____
106,44</t>
  </si>
  <si>
    <t xml:space="preserve">
_____
213</t>
  </si>
  <si>
    <t xml:space="preserve">
_____
1333</t>
  </si>
  <si>
    <t>ТЕР24-02-004-02
Механическая резка полиэтиленовых труб, диаметр труб 90 мм
1 конец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</si>
  <si>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</si>
  <si>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0,0305
30,5/1000</t>
  </si>
  <si>
    <t>410,69
_____
41,06</t>
  </si>
  <si>
    <t>12
_____
1</t>
  </si>
  <si>
    <t>70
_____
16</t>
  </si>
  <si>
    <t>ТССЦ-507-3538
Лента сигнальная "Газ" ЛСГ 200
м</t>
  </si>
  <si>
    <t xml:space="preserve">
_____
0,3</t>
  </si>
  <si>
    <t xml:space="preserve">
_____
9</t>
  </si>
  <si>
    <t xml:space="preserve">
_____
43</t>
  </si>
  <si>
    <t>Итого по разделу 2 ПРОКЛАДКА  ПЭ  УЧАСТКОВ  ГАЗОПРОВОДА</t>
  </si>
  <si>
    <t>Раздел 3. ПРОКЛАДКА СТАЛЬНЫХ   УЧАСТКОВ  ГАЗОПРОВОДА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</si>
  <si>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</si>
  <si>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0,005
0,5/100</t>
  </si>
  <si>
    <t>248,92
_____
11,52</t>
  </si>
  <si>
    <t>965,21
_____
102,06</t>
  </si>
  <si>
    <t>5
_____
1</t>
  </si>
  <si>
    <t>16
_____
1</t>
  </si>
  <si>
    <t>27
_____
7</t>
  </si>
  <si>
    <t>ТССЦ-103-0155
Трубы стальные электросварные прямошовные со снятой фаской из стали марок БСт2кп-БСт4кп и БСт2пс-БСт4пс наружный диаметр 89 мм, толщина стенки 4,0 мм
м</t>
  </si>
  <si>
    <t xml:space="preserve">
_____
54,7</t>
  </si>
  <si>
    <t xml:space="preserve">
_____
27</t>
  </si>
  <si>
    <t xml:space="preserve">
_____
179</t>
  </si>
  <si>
    <t>ТЕР24-02-021-01
Изоляция комбинированным мастично-ленточным материалом типа ленты &lt;Лиам&gt; газопроводов диаметром 89 мм
1 м2</t>
  </si>
  <si>
    <t>0,14
0,28*0,5</t>
  </si>
  <si>
    <t>23,4
_____
180,68</t>
  </si>
  <si>
    <t>88,16
_____
14,3</t>
  </si>
  <si>
    <t>3
_____
26</t>
  </si>
  <si>
    <t>12
_____
2</t>
  </si>
  <si>
    <t>43
_____
79</t>
  </si>
  <si>
    <t>70
_____
26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</si>
  <si>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</si>
  <si>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0,031
3,1/100</t>
  </si>
  <si>
    <t>227,93
_____
4,03</t>
  </si>
  <si>
    <t>919,84
_____
102,06</t>
  </si>
  <si>
    <t>29
_____
3</t>
  </si>
  <si>
    <t>92
_____
1</t>
  </si>
  <si>
    <t>163
_____
41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</si>
  <si>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</si>
  <si>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</si>
  <si>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118</t>
  </si>
  <si>
    <t xml:space="preserve">
_____
767</t>
  </si>
  <si>
    <t>ТЕР24-02-021-01
Изоляция комбинированным мастично-ленточным материалом типа ленты &lt;Лиам&gt; газопроводов диаметром 57 мм
1 м2</t>
  </si>
  <si>
    <t>0,558
0,18*3,1</t>
  </si>
  <si>
    <t>13
_____
101</t>
  </si>
  <si>
    <t>49
_____
8</t>
  </si>
  <si>
    <t>170
_____
315</t>
  </si>
  <si>
    <t>279
_____
104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</si>
  <si>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</si>
  <si>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0,008
0,8/100</t>
  </si>
  <si>
    <t>232,58
_____
187,86</t>
  </si>
  <si>
    <t>1591,9
_____
205,71</t>
  </si>
  <si>
    <t>2
_____
1</t>
  </si>
  <si>
    <t>13
_____
2</t>
  </si>
  <si>
    <t>24
_____
6</t>
  </si>
  <si>
    <t>73
_____
21</t>
  </si>
  <si>
    <t>ТЕР13-03-002-04
Огрунтовка металлических поверхностей газопровода Ф 57 мм, грунтовкой ГФ-021
100 м2 окрашиваемой поверхности</t>
  </si>
  <si>
    <t>0,00144
(0,18*0,8) / 100</t>
  </si>
  <si>
    <t>71,47
_____
250,36</t>
  </si>
  <si>
    <t>10,15
_____
0,12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</si>
  <si>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</si>
  <si>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</si>
  <si>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</si>
  <si>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1</t>
  </si>
  <si>
    <t>1
_____
2</t>
  </si>
  <si>
    <t>ТЕР24-02-041-01
Надземная прокладка стальных газопроводов на металлических опорах, условный диаметр газопровода: 25мм
100 м газопровода
2 012,34 = 2 025,21 - 0,001 x 12 870,00</t>
  </si>
  <si>
    <t>0,005
0.5/100</t>
  </si>
  <si>
    <t>1
_____
1</t>
  </si>
  <si>
    <t>8
_____
1</t>
  </si>
  <si>
    <t>15
_____
3</t>
  </si>
  <si>
    <t>46
_____
13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</si>
  <si>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</si>
  <si>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17,6</t>
  </si>
  <si>
    <t xml:space="preserve">
_____
46</t>
  </si>
  <si>
    <t>ТЕР13-03-002-04
Огрунтовка металлических поверхностей газопровода Ф 57 мм , грунтовкой ГФ-021
100 м2 окрашиваемой поверхности</t>
  </si>
  <si>
    <t>0,0004
(0,08*0,5) / 100</t>
  </si>
  <si>
    <t>ТЕР22-03-001-05
Установка фасонных частей стальных сварных диаметром 100-250 мм
1 т фасонных частей</t>
  </si>
  <si>
    <t>0,0014
(0,6+0,6+0,2)/1000</t>
  </si>
  <si>
    <t>4960,28
_____
14919,4</t>
  </si>
  <si>
    <t>11806,75
_____
1684,6</t>
  </si>
  <si>
    <t>7
_____
20</t>
  </si>
  <si>
    <t>17
_____
2</t>
  </si>
  <si>
    <t>91
_____
182</t>
  </si>
  <si>
    <t>105
_____
31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</si>
  <si>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</si>
  <si>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</si>
  <si>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</si>
  <si>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</si>
  <si>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</si>
  <si>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36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</si>
  <si>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</si>
  <si>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</si>
  <si>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</si>
  <si>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263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</si>
  <si>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</si>
  <si>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</si>
  <si>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</si>
  <si>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</si>
  <si>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80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</si>
  <si>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</si>
  <si>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</si>
  <si>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</si>
  <si>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</si>
  <si>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</si>
  <si>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</si>
  <si>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</si>
  <si>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</si>
  <si>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</si>
  <si>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107
_____
219</t>
  </si>
  <si>
    <t>ТЕРм12-10-001-01
Бобышки, штуцеры на условное давление до 10 МПа
100 шт.</t>
  </si>
  <si>
    <t>0,01
1/100</t>
  </si>
  <si>
    <t>795,26
_____
2433,91</t>
  </si>
  <si>
    <t>8
_____
25</t>
  </si>
  <si>
    <t>104
_____
272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</si>
  <si>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</si>
  <si>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(0,165)/100</t>
  </si>
  <si>
    <t>253,26
_____
85,18</t>
  </si>
  <si>
    <t>85,66
_____
4,08</t>
  </si>
  <si>
    <t>ТССЦ-101-2548
Сталь полосовая 40х4 мм
т</t>
  </si>
  <si>
    <t>0,0001
0.10/1000</t>
  </si>
  <si>
    <t xml:space="preserve">
_____
6320</t>
  </si>
  <si>
    <t xml:space="preserve">
_____
4</t>
  </si>
  <si>
    <t>ТЕР24-02-051-01
Монтаж задвижки стальной 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</si>
  <si>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</si>
  <si>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77
_____
34</t>
  </si>
  <si>
    <t>1010
_____
169</t>
  </si>
  <si>
    <t>Прайс ООО "АЛСО "
Кран шаровой муфтовый полнопроходной ALSO  КШ.М.П. GAS.025.40-01.,    1929,20/1,20/6,26=256,82 руб.
(МАТ=1,025 к расх.)
шт</t>
  </si>
  <si>
    <t xml:space="preserve">
_____
263,24</t>
  </si>
  <si>
    <t xml:space="preserve">
_____
1648</t>
  </si>
  <si>
    <t>Установка табличек- указателей</t>
  </si>
  <si>
    <t>ТЕР27-09-012-01
Установка табличек
100 знаков</t>
  </si>
  <si>
    <t>743,82
_____
489,12</t>
  </si>
  <si>
    <t>15
_____
10</t>
  </si>
  <si>
    <t>194
_____
67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</si>
  <si>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</si>
  <si>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</si>
  <si>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200</t>
  </si>
  <si>
    <t xml:space="preserve">
_____
637</t>
  </si>
  <si>
    <t>Устройство ограждения крана (1,0х1,0 м)</t>
  </si>
  <si>
    <t>ТЕР01-02-031-04
Бурение ям глубиной до 2 м бурильно-крановыми машинами: на автомобиле, группа грунтов 2
100 ям</t>
  </si>
  <si>
    <t>0,04
4/100</t>
  </si>
  <si>
    <t>2276,31
_____
232,59</t>
  </si>
  <si>
    <t>91
_____
9</t>
  </si>
  <si>
    <t>627
_____
122</t>
  </si>
  <si>
    <t>ТЕР06-01-001-13
Устройство фундаментов-столбов: бетонных
100 м3 бетона, бутобетона и железобетона в деле</t>
  </si>
  <si>
    <t>0,002
0,2/100</t>
  </si>
  <si>
    <t>6449,24
_____
6374,53</t>
  </si>
  <si>
    <t>1934,99
_____
302,95</t>
  </si>
  <si>
    <t>13
_____
13</t>
  </si>
  <si>
    <t>4
_____
1</t>
  </si>
  <si>
    <t>169
_____
74</t>
  </si>
  <si>
    <t>22
_____
8</t>
  </si>
  <si>
    <t>ТССЦ-401-0025
Бетон тяжелый, крупность заполнителя более 40 мм, класс В12,5 (М150)
м3</t>
  </si>
  <si>
    <t xml:space="preserve">
_____
578</t>
  </si>
  <si>
    <t xml:space="preserve">
_____
564</t>
  </si>
  <si>
    <t>ТЕР09-03-040-01
Монтаж защитных ограждений оборудования
1 т конструкций
1 429,06 = 1 440,31 - 0,00194 x 4 977,24 - 0,00103 x 1 540,00</t>
  </si>
  <si>
    <t>0,17185
171,85/1000</t>
  </si>
  <si>
    <t>1056,05
_____
297,05</t>
  </si>
  <si>
    <t>75,96
_____
1,96</t>
  </si>
  <si>
    <t>181
_____
52</t>
  </si>
  <si>
    <t>2369
_____
217</t>
  </si>
  <si>
    <t>67
_____
4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</si>
  <si>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</si>
  <si>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</si>
  <si>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1697</t>
  </si>
  <si>
    <t xml:space="preserve">
_____
9604</t>
  </si>
  <si>
    <t>ТЕР13-03-002-04
Огрунтовка металлических поверхностей за один раз грунтовкой ГФ-021
100 м2 окрашиваемой поверхности</t>
  </si>
  <si>
    <t>0,1362
13,62/100</t>
  </si>
  <si>
    <t>10
_____
34</t>
  </si>
  <si>
    <t>127
_____
118</t>
  </si>
  <si>
    <t>ТЕР13-03-004-26
Окраска металлических огрунтованных поверхностей эмалью ПФ-115
(ОЗП=2; ЭМ=2 к расх.; ЗПМ=2; МАТ=2 к расх.; ТЗ=2; ТЗМ=2)
100 м2 окрашиваемой поверхности</t>
  </si>
  <si>
    <t>87,86
_____
776,96</t>
  </si>
  <si>
    <t>13,6
_____
0,24</t>
  </si>
  <si>
    <t>12
_____
106</t>
  </si>
  <si>
    <t>156
_____
351</t>
  </si>
  <si>
    <t>ТЕР27-04-001-02
Устройство подстилающих и выравнивающих слоев оснований из песчано-гравийной смеси, дресвы на площадке отключающих устройств.
100 м3 материала основания (в плотном теле)</t>
  </si>
  <si>
    <t>0,0026
0,26/100</t>
  </si>
  <si>
    <t>159,4
_____
21,77</t>
  </si>
  <si>
    <t>2493,5
_____
227,33</t>
  </si>
  <si>
    <t>35
_____
8</t>
  </si>
  <si>
    <t>ТССЦ-408-0201
Смесь песчано-гравийная природная обогащенная с содержанием гравия 15-25 %
м3</t>
  </si>
  <si>
    <t>0,286
0,26*1.1</t>
  </si>
  <si>
    <t xml:space="preserve">
_____
105</t>
  </si>
  <si>
    <t xml:space="preserve">
_____
30</t>
  </si>
  <si>
    <t xml:space="preserve">
_____
106</t>
  </si>
  <si>
    <t>Итого по разделу 3 ПРОКЛАДКА СТАЛЬНЫХ   УЧАСТКОВ  ГАЗОПРОВОДА</t>
  </si>
  <si>
    <t>Раздел 4. ИСПЫТАНИЯ ГАЗОПРОВОДА  НИЗКОГО ДАВЛЕНИЯ</t>
  </si>
  <si>
    <t>ТЕРм39-02-015-04
Гаммаграфический контроль трубопровода через две стенки, диаметр трубопровода 89 мм, толщина стенки до 5 мм (Применительно)
1 снимок</t>
  </si>
  <si>
    <t>15,51
_____
6,75</t>
  </si>
  <si>
    <t>16
_____
6</t>
  </si>
  <si>
    <t>203
_____
15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</si>
  <si>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</si>
  <si>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</si>
  <si>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</si>
  <si>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192
_____
13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</si>
  <si>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</si>
  <si>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0,00698
(0,18*3,1+0,28*0,5)/100</t>
  </si>
  <si>
    <t>ТЕР24-02-121-02
Монтаж инвентарного узла для очистки и испытания газопровода, условный диаметр газопровода  Двн. ср= 72 мм
1 узел</t>
  </si>
  <si>
    <t>64,93
_____
38,14</t>
  </si>
  <si>
    <t>65
_____
38</t>
  </si>
  <si>
    <t>848
_____
135</t>
  </si>
  <si>
    <t>ТЕР24-02-120-02
Очистка полости трубопровода продувкой воздухом, диаметр газопровода: до 100 мм
100 м трубопровода</t>
  </si>
  <si>
    <t>0,354
35,4/100</t>
  </si>
  <si>
    <t>12,55
_____
2,43</t>
  </si>
  <si>
    <t>30
_____
11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</si>
  <si>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</si>
  <si>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</si>
  <si>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</si>
  <si>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</si>
  <si>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</si>
  <si>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</si>
  <si>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по разделу 4 ИСПЫТАНИЯ ГАЗОПРОВОДА  НИЗКОГО ДАВЛЕНИЯ</t>
  </si>
  <si>
    <t>Итого прямые затраты по смете</t>
  </si>
  <si>
    <t>1306
_____
14720</t>
  </si>
  <si>
    <t>3776
_____
192</t>
  </si>
  <si>
    <t>17041
_____
58377</t>
  </si>
  <si>
    <t>22053
_____
2503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</si>
  <si>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</si>
  <si>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</si>
  <si>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48, 57, 59, 64-65)</t>
  </si>
  <si>
    <t xml:space="preserve">
_____
10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</si>
  <si>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</si>
  <si>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</si>
  <si>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</si>
  <si>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</si>
  <si>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</si>
  <si>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</si>
  <si>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</si>
  <si>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</si>
  <si>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</si>
  <si>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</si>
  <si>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</si>
  <si>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</si>
  <si>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</si>
  <si>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</si>
  <si>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</si>
  <si>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</si>
  <si>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</si>
  <si>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</si>
  <si>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</si>
  <si>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</si>
  <si>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</si>
  <si>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</si>
  <si>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1-2-3</t>
  </si>
  <si>
    <t>Рабочий строитель (ср 2,3)</t>
  </si>
  <si>
    <t xml:space="preserve">10,14
</t>
  </si>
  <si>
    <t xml:space="preserve">132,42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</si>
  <si>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</si>
  <si>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</si>
  <si>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</si>
  <si>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</si>
  <si>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</si>
  <si>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</si>
  <si>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</si>
  <si>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</si>
  <si>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</si>
  <si>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</si>
  <si>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</si>
  <si>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</si>
  <si>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</si>
  <si>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</si>
  <si>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</si>
  <si>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</si>
  <si>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</si>
  <si>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</si>
  <si>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</si>
  <si>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</si>
  <si>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</si>
  <si>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</si>
  <si>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</si>
  <si>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</si>
  <si>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</si>
  <si>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</si>
  <si>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</si>
  <si>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</si>
  <si>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</si>
  <si>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монтажник (ср 3,8)</t>
  </si>
  <si>
    <t xml:space="preserve">11,89
</t>
  </si>
  <si>
    <t xml:space="preserve">155,28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</si>
  <si>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</si>
  <si>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</si>
  <si>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</si>
  <si>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</si>
  <si>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</si>
  <si>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</si>
  <si>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</si>
  <si>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</si>
  <si>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</si>
  <si>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166,08
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</si>
  <si>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</si>
  <si>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</si>
  <si>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</si>
  <si>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</si>
  <si>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</si>
  <si>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</si>
  <si>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</si>
  <si>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</si>
  <si>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</si>
  <si>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</si>
  <si>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</si>
  <si>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</si>
  <si>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</si>
  <si>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</si>
  <si>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</si>
  <si>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</si>
  <si>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</si>
  <si>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</si>
  <si>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</si>
  <si>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</si>
  <si>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</si>
  <si>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</si>
  <si>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</si>
  <si>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07.02.2019 № 10/5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</si>
  <si>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</si>
  <si>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</si>
  <si>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</si>
  <si>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</si>
  <si>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</si>
  <si>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</si>
  <si>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</si>
  <si>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</si>
  <si>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</si>
  <si>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</si>
  <si>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</si>
  <si>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</si>
  <si>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Лебедки электрические тяговым усилием до 31,39 кН (3,2 т)</t>
  </si>
  <si>
    <t xml:space="preserve">7,98
</t>
  </si>
  <si>
    <t xml:space="preserve">34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</si>
  <si>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</si>
  <si>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</si>
  <si>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</si>
  <si>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</si>
  <si>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</si>
  <si>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</si>
  <si>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</si>
  <si>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</si>
  <si>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</si>
  <si>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</si>
  <si>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</si>
  <si>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</si>
  <si>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</si>
  <si>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</si>
  <si>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</si>
  <si>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</si>
  <si>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</si>
  <si>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</si>
  <si>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</si>
  <si>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</si>
  <si>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</si>
  <si>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</si>
  <si>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</si>
  <si>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</si>
  <si>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</si>
  <si>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</si>
  <si>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глубинный</t>
  </si>
  <si>
    <t xml:space="preserve">1,98
</t>
  </si>
  <si>
    <t xml:space="preserve">11
</t>
  </si>
  <si>
    <t>Автогрейдеры среднего типа 99 кВт (135 л.с.)</t>
  </si>
  <si>
    <t xml:space="preserve">154,8
</t>
  </si>
  <si>
    <t xml:space="preserve">1024
</t>
  </si>
  <si>
    <t>Катки на пневмоколесном ходу 30 т</t>
  </si>
  <si>
    <t xml:space="preserve">217,21
</t>
  </si>
  <si>
    <t xml:space="preserve">1158
</t>
  </si>
  <si>
    <t>Котлы битумные передвижные 400 л</t>
  </si>
  <si>
    <t xml:space="preserve">32,24
</t>
  </si>
  <si>
    <t xml:space="preserve">113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</si>
  <si>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</si>
  <si>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</si>
  <si>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</si>
  <si>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</si>
  <si>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</si>
  <si>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</si>
  <si>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</si>
  <si>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</si>
  <si>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360,75
</t>
  </si>
  <si>
    <t>ЧелСЦена, февраль 2019 г., ч.2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</si>
  <si>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</si>
  <si>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</si>
  <si>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</si>
  <si>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</si>
  <si>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</si>
  <si>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</si>
  <si>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</si>
  <si>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</si>
  <si>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</si>
  <si>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</si>
  <si>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</si>
  <si>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</si>
  <si>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Дрели электрические</t>
  </si>
  <si>
    <t xml:space="preserve">2,32
</t>
  </si>
  <si>
    <t xml:space="preserve">13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</si>
  <si>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</si>
  <si>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</si>
  <si>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</si>
  <si>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</si>
  <si>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</si>
  <si>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</si>
  <si>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07.02.2019 № 10/5    (331101-1)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</si>
  <si>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</si>
  <si>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</si>
  <si>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</si>
  <si>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</si>
  <si>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</si>
  <si>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</si>
  <si>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</si>
  <si>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</si>
  <si>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</si>
  <si>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</si>
  <si>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</si>
  <si>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</si>
  <si>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</si>
  <si>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</si>
  <si>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</si>
  <si>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110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</si>
  <si>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</si>
  <si>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</si>
  <si>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</si>
  <si>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</si>
  <si>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</si>
  <si>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</si>
  <si>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</si>
  <si>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</si>
  <si>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</si>
  <si>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</si>
  <si>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</si>
  <si>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</si>
  <si>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</si>
  <si>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</si>
  <si>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</si>
  <si>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</si>
  <si>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</si>
  <si>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</si>
  <si>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</si>
  <si>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19776,92
</t>
  </si>
  <si>
    <t>МТРиЭ ЧО, Пост.от 07.02.2019 г. №10/5, п.102</t>
  </si>
  <si>
    <t>101-0311</t>
  </si>
  <si>
    <t>Каболка</t>
  </si>
  <si>
    <t xml:space="preserve">26830
</t>
  </si>
  <si>
    <t xml:space="preserve">138409,62
</t>
  </si>
  <si>
    <t>К=1,1 МТРиЭ ЧО, Пост.от 07.02.2019 г. №10/5</t>
  </si>
  <si>
    <t>101-0322</t>
  </si>
  <si>
    <t>Керосин для технических целей марок КТ-1, КТ-2</t>
  </si>
  <si>
    <t xml:space="preserve">7840
</t>
  </si>
  <si>
    <t xml:space="preserve">63969,42
</t>
  </si>
  <si>
    <t>МТРиЭ ЧО, Пост.от 07.02.2019 г. №10/5,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</si>
  <si>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</si>
  <si>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</si>
  <si>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</si>
  <si>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</si>
  <si>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</si>
  <si>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</si>
  <si>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</si>
  <si>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</si>
  <si>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</si>
  <si>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69947,4
</t>
  </si>
  <si>
    <t>МТРиЭ ЧО, Пост.от 07.02.2019 г. №10/5, п.117</t>
  </si>
  <si>
    <t>101-0797</t>
  </si>
  <si>
    <t>Проволока горячекатаная в мотках, диаметром 6,3-6,5 мм</t>
  </si>
  <si>
    <t xml:space="preserve">4650
</t>
  </si>
  <si>
    <t xml:space="preserve">43560,01
</t>
  </si>
  <si>
    <t>МТРиЭ ЧО, Пост.от 07.02.2019 г. №10/5,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</si>
  <si>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</si>
  <si>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</si>
  <si>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</si>
  <si>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</si>
  <si>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</si>
  <si>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</si>
  <si>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101-1292</t>
  </si>
  <si>
    <t>Уайт-спирит</t>
  </si>
  <si>
    <t xml:space="preserve">10580
</t>
  </si>
  <si>
    <t xml:space="preserve">59237,63
</t>
  </si>
  <si>
    <t>МТРиЭ ЧО, Пост.от 07.02.2019 г. №10/5, п.380</t>
  </si>
  <si>
    <t>101-1513</t>
  </si>
  <si>
    <t>Электроды диаметром 4 мм Э42</t>
  </si>
  <si>
    <t xml:space="preserve">11520
</t>
  </si>
  <si>
    <t xml:space="preserve">90025,88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</si>
  <si>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</si>
  <si>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</si>
  <si>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</si>
  <si>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</si>
  <si>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</si>
  <si>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</si>
  <si>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79879,89
</t>
  </si>
  <si>
    <t>101-1530</t>
  </si>
  <si>
    <t>Электроды диаметром 6 мм Э42А</t>
  </si>
  <si>
    <t>101-1537</t>
  </si>
  <si>
    <t>Электроды диаметром 8 мм Э42</t>
  </si>
  <si>
    <t>101-1668</t>
  </si>
  <si>
    <t>Рогожа</t>
  </si>
  <si>
    <t xml:space="preserve">м2
</t>
  </si>
  <si>
    <t xml:space="preserve">11,6
</t>
  </si>
  <si>
    <t xml:space="preserve">41,99
</t>
  </si>
  <si>
    <t>26.10.080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</si>
  <si>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</si>
  <si>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</si>
  <si>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</si>
  <si>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</si>
  <si>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</si>
  <si>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</si>
  <si>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</si>
  <si>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</si>
  <si>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72855,42
</t>
  </si>
  <si>
    <t>МТРиЭ ЧО, Пост.от 07.02.2019 г. №10/5, п.139</t>
  </si>
  <si>
    <t>101-1805</t>
  </si>
  <si>
    <t>Гвозди строительные</t>
  </si>
  <si>
    <t xml:space="preserve">9190
</t>
  </si>
  <si>
    <t xml:space="preserve">53716,14
</t>
  </si>
  <si>
    <t>МТРиЭ ЧО, Пост.от 07.02.2019 г. №10/5, п.144</t>
  </si>
  <si>
    <t>101-1924</t>
  </si>
  <si>
    <t xml:space="preserve">11,52
</t>
  </si>
  <si>
    <t xml:space="preserve">90,03
</t>
  </si>
  <si>
    <t>101-1994</t>
  </si>
  <si>
    <t>Краски маркировочные МКЭ-4</t>
  </si>
  <si>
    <t xml:space="preserve">103
</t>
  </si>
  <si>
    <t xml:space="preserve">168,99
</t>
  </si>
  <si>
    <t>101-2143</t>
  </si>
  <si>
    <t>Краска</t>
  </si>
  <si>
    <t xml:space="preserve">19,1
</t>
  </si>
  <si>
    <t xml:space="preserve">58,66
</t>
  </si>
  <si>
    <t>МТРиЭ ЧО, Пост.от 07.02.2019 г. №10/5, п.373</t>
  </si>
  <si>
    <t>101-2211</t>
  </si>
  <si>
    <t>Пленка радиографическая РТ-5</t>
  </si>
  <si>
    <t xml:space="preserve">дм2
</t>
  </si>
  <si>
    <t xml:space="preserve">8,3
</t>
  </si>
  <si>
    <t xml:space="preserve">19,01
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</si>
  <si>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</si>
  <si>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</si>
  <si>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</si>
  <si>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</si>
  <si>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</si>
  <si>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101-2467</t>
  </si>
  <si>
    <t>Растворитель марки Р-4</t>
  </si>
  <si>
    <t xml:space="preserve">16570
</t>
  </si>
  <si>
    <t xml:space="preserve">80208,51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</si>
  <si>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</si>
  <si>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</si>
  <si>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</si>
  <si>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</si>
  <si>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194,28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</si>
  <si>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</si>
  <si>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</si>
  <si>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</si>
  <si>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</si>
  <si>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</si>
  <si>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125,79
</t>
  </si>
  <si>
    <t>101-3272</t>
  </si>
  <si>
    <t>Фотофиксаж</t>
  </si>
  <si>
    <t xml:space="preserve">18,5
</t>
  </si>
  <si>
    <t xml:space="preserve">108,04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</si>
  <si>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</si>
  <si>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</si>
  <si>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</si>
  <si>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</si>
  <si>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</si>
  <si>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</si>
  <si>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</si>
  <si>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</si>
  <si>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</si>
  <si>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5968,54
</t>
  </si>
  <si>
    <t>МТРиЭ ЧО, Пост.от 07.02.2019 г. №10/5, п.179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</si>
  <si>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</si>
  <si>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</si>
  <si>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</si>
  <si>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</si>
  <si>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07.02.2019 г. №10/5, п.198</t>
  </si>
  <si>
    <t>108-0081</t>
  </si>
  <si>
    <t>Бобышки скошенные</t>
  </si>
  <si>
    <t xml:space="preserve">шт.
</t>
  </si>
  <si>
    <t xml:space="preserve">14,4
</t>
  </si>
  <si>
    <t xml:space="preserve">132,56
</t>
  </si>
  <si>
    <t>24.23.029</t>
  </si>
  <si>
    <t>113-0021</t>
  </si>
  <si>
    <t>Грунтовка ГФ-021 красно-коричневая</t>
  </si>
  <si>
    <t xml:space="preserve">18440
</t>
  </si>
  <si>
    <t xml:space="preserve">58828
</t>
  </si>
  <si>
    <t>МТРиЭ ЧО, Пост.от 07.02.2019 г. №10/5, п.219</t>
  </si>
  <si>
    <t>113-0026</t>
  </si>
  <si>
    <t>Грунтовка ФЛ-03К коричневая</t>
  </si>
  <si>
    <t xml:space="preserve">30400
</t>
  </si>
  <si>
    <t xml:space="preserve">68684,81
</t>
  </si>
  <si>
    <t>14.01.340</t>
  </si>
  <si>
    <t>113-0077</t>
  </si>
  <si>
    <t>Ксилол нефтяной марки А</t>
  </si>
  <si>
    <t xml:space="preserve">14540
</t>
  </si>
  <si>
    <t xml:space="preserve">80425,72
</t>
  </si>
  <si>
    <t>Среднее (14.01.435, 14.01.435.1/0.865*1000)</t>
  </si>
  <si>
    <t>113-0095</t>
  </si>
  <si>
    <t>Лак кремнийорганический термостойкий марки ПФ-170</t>
  </si>
  <si>
    <t xml:space="preserve">17790
</t>
  </si>
  <si>
    <t xml:space="preserve">93171,53
</t>
  </si>
  <si>
    <t>14.01.2401</t>
  </si>
  <si>
    <t>113-0246</t>
  </si>
  <si>
    <t>Эмаль ПФ-115 серая</t>
  </si>
  <si>
    <t xml:space="preserve">19666,67
</t>
  </si>
  <si>
    <t xml:space="preserve">63349,4
</t>
  </si>
  <si>
    <t>14.01.1642</t>
  </si>
  <si>
    <t>113-0359</t>
  </si>
  <si>
    <t>Обезжириватель «CAMISOLVE»</t>
  </si>
  <si>
    <t xml:space="preserve">79
</t>
  </si>
  <si>
    <t xml:space="preserve">358,56
</t>
  </si>
  <si>
    <t>Код ОКП 23 10 00</t>
  </si>
  <si>
    <t>203-0511</t>
  </si>
  <si>
    <t>Щиты из досок толщиной 25 мм</t>
  </si>
  <si>
    <t xml:space="preserve">66
</t>
  </si>
  <si>
    <t xml:space="preserve">377,57
</t>
  </si>
  <si>
    <t>МТРиЭ ЧО, Пост.от 07.02.2019 г. №10/5, п.262</t>
  </si>
  <si>
    <t>301-3240</t>
  </si>
  <si>
    <t>Колпачки-заглушки 1"</t>
  </si>
  <si>
    <t xml:space="preserve">2,59
</t>
  </si>
  <si>
    <t xml:space="preserve">12,48
</t>
  </si>
  <si>
    <t>100.01.028*10.20</t>
  </si>
  <si>
    <t>405-0253</t>
  </si>
  <si>
    <t>Известь строительная негашеная комовая, сорт I</t>
  </si>
  <si>
    <t xml:space="preserve">722,97
</t>
  </si>
  <si>
    <t xml:space="preserve">4976,47
</t>
  </si>
  <si>
    <t>МТРиЭ ЧО, Пост.от 07.02.2019 г. №10/5,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</si>
  <si>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</si>
  <si>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</si>
  <si>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</si>
  <si>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</si>
  <si>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</si>
  <si>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</si>
  <si>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</si>
  <si>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</si>
  <si>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</si>
  <si>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</si>
  <si>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</si>
  <si>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</si>
  <si>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</si>
  <si>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</si>
  <si>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</si>
  <si>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</si>
  <si>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</si>
  <si>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</si>
  <si>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</si>
  <si>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</si>
  <si>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</si>
  <si>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</si>
  <si>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</si>
  <si>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</si>
  <si>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</si>
  <si>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</si>
  <si>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3257,4
</t>
  </si>
  <si>
    <t>507-2630</t>
  </si>
  <si>
    <t>Пробки П-М27х2</t>
  </si>
  <si>
    <t xml:space="preserve">5,44
</t>
  </si>
  <si>
    <t xml:space="preserve">115,39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</si>
  <si>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</si>
  <si>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</si>
  <si>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</si>
  <si>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</si>
  <si>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</si>
  <si>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282,05
</t>
  </si>
  <si>
    <t>08.05.253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</si>
  <si>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</si>
  <si>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</si>
  <si>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</si>
  <si>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</si>
  <si>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</si>
  <si>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</si>
  <si>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</si>
  <si>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</si>
  <si>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</si>
  <si>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</si>
  <si>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...</t>
  </si>
  <si>
    <t xml:space="preserve">1016
</t>
  </si>
  <si>
    <t xml:space="preserve">   - Муфта электросварная ПЭ 100 ГАЗ 90 SDR 11 . цена: 653/6,26=104,31 руб</t>
  </si>
  <si>
    <t xml:space="preserve">шт
</t>
  </si>
  <si>
    <t xml:space="preserve">104,31
</t>
  </si>
  <si>
    <t xml:space="preserve">653
</t>
  </si>
  <si>
    <t xml:space="preserve">   - Переход   ПЭ100 ГАЗ SDR11 90/ст.89 ,цена: 1016/6,26=162,30 руб</t>
  </si>
  <si>
    <t xml:space="preserve">162,3
</t>
  </si>
  <si>
    <t>Прайс ООО "АЛСО "</t>
  </si>
  <si>
    <t>Кран шаровой муфтовый полнопроходной ALSO  КШ.М.П. GAS.025.40-01.,    1929,20/1,20/6,26=256,82 руб.</t>
  </si>
  <si>
    <t xml:space="preserve">256,82
</t>
  </si>
  <si>
    <t xml:space="preserve">1607,67
</t>
  </si>
  <si>
    <t>Прайс ПСК " ГЕОДОР"</t>
  </si>
  <si>
    <t>Мешки для балластировки трубопровода ,МБ-1 .  цена 187,88/1,20/6,26=25,01 руб</t>
  </si>
  <si>
    <t xml:space="preserve">25,01
</t>
  </si>
  <si>
    <t xml:space="preserve">156,57
</t>
  </si>
  <si>
    <t>ТССЦ-101-2548</t>
  </si>
  <si>
    <t>Сталь полосовая 40х4 мм</t>
  </si>
  <si>
    <t xml:space="preserve">6320
</t>
  </si>
  <si>
    <t xml:space="preserve">43327,45
</t>
  </si>
  <si>
    <t>МТРиЭ ЧО, Пост.от 07.02.2019 г. №10/5, п.216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</si>
  <si>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</si>
  <si>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</si>
  <si>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</si>
  <si>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318,54
</t>
  </si>
  <si>
    <t>МТРиЭ ЧО, Пост.от 07.02.2019 г. №10/5, п.521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</si>
  <si>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</si>
  <si>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</si>
  <si>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м
</t>
  </si>
  <si>
    <t xml:space="preserve">17,6
</t>
  </si>
  <si>
    <t xml:space="preserve">92,37
</t>
  </si>
  <si>
    <t>МТРиЭ ЧО, Пост.от 07.02.2019 г. №10/5, п.183*2.39/1000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</si>
  <si>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</si>
  <si>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</si>
  <si>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</si>
  <si>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196,66
</t>
  </si>
  <si>
    <t>МТРиЭ ЧО, Пост.от 07.02.2019 г. №10/5, п.188*4.62/1000</t>
  </si>
  <si>
    <t>ТССЦ-103-0155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</si>
  <si>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</si>
  <si>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</si>
  <si>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 xml:space="preserve">357,13
</t>
  </si>
  <si>
    <t>МТРиЭ ЧО, Пост.от 07.02.2019 г. №10/5, п.188*8.39/1000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</si>
  <si>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</si>
  <si>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</si>
  <si>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</si>
  <si>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438,44
</t>
  </si>
  <si>
    <t>МТРиЭ ЧО, Пост.от 07.02.2019 г. №10/5, п.188*10.3/1000</t>
  </si>
  <si>
    <t>ТССЦ-201-0764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</si>
  <si>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</si>
  <si>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 xml:space="preserve">11400
</t>
  </si>
  <si>
    <t xml:space="preserve">64502,04
</t>
  </si>
  <si>
    <t>МТРиЭ ЧО, Пост.от 07.02.2019 г. №10/5, п.238</t>
  </si>
  <si>
    <t>ТССЦ-401-0025</t>
  </si>
  <si>
    <t>Бетон тяжелый, крупность заполнителя более 40 мм, класс В12,5 (М150)</t>
  </si>
  <si>
    <t xml:space="preserve">578
</t>
  </si>
  <si>
    <t xml:space="preserve">2763,41
</t>
  </si>
  <si>
    <t>МТРиЭ ЧО, Пост.от 07.02.2019 г. №10/5, п.400</t>
  </si>
  <si>
    <t>ТССЦ-408-0072</t>
  </si>
  <si>
    <t>Материалы из отсевов дробления осадочных горных пород для строительных работ II класса, фракция до 20 мм, марка 300,200</t>
  </si>
  <si>
    <t xml:space="preserve">104
</t>
  </si>
  <si>
    <t xml:space="preserve">365,1
</t>
  </si>
  <si>
    <t>МТРиЭ ЧО, Пост.от 07.02.2019 г. №10/5, п.507</t>
  </si>
  <si>
    <t>ТССЦ-408-0122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</si>
  <si>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</si>
  <si>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</si>
  <si>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</si>
  <si>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07.02.2019 г. №10/5, п.095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</si>
  <si>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</si>
  <si>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</si>
  <si>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</si>
  <si>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</si>
  <si>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07.02.2019 г. №10/5, п.096</t>
  </si>
  <si>
    <t>ТССЦ-507-3538</t>
  </si>
  <si>
    <t>Лента сигнальная "Газ" ЛСГ 200</t>
  </si>
  <si>
    <t xml:space="preserve">0,3
</t>
  </si>
  <si>
    <t xml:space="preserve">1,41
</t>
  </si>
  <si>
    <t>ТССЦ-507-3728</t>
  </si>
  <si>
    <t>Труба напорная из полиэтилена PE 100 для газопроводов ПЭ100 SDR11, размером 90х8,2 мм (ГОСТ Р 50838-95)</t>
  </si>
  <si>
    <t xml:space="preserve">65,56
</t>
  </si>
  <si>
    <t xml:space="preserve">261,48
</t>
  </si>
  <si>
    <t>15.02.054.1</t>
  </si>
  <si>
    <t>Удаленные и замененные ресурсы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</si>
  <si>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</si>
  <si>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</si>
  <si>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101-1019</t>
  </si>
  <si>
    <t>Швеллеры № 40 из стали марки Ст0</t>
  </si>
  <si>
    <t xml:space="preserve">4977,24
</t>
  </si>
  <si>
    <t>102-0023</t>
  </si>
  <si>
    <t>Бруски обрезные хвойных пород длиной 4-6,5 м, шириной 75-150 мм, толщиной 40-75 мм, I сорта</t>
  </si>
  <si>
    <t xml:space="preserve">1540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</si>
  <si>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</si>
  <si>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</si>
  <si>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</si>
  <si>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</si>
  <si>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</si>
  <si>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</si>
  <si>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</si>
  <si>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</si>
  <si>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</si>
  <si>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>103-8008</t>
  </si>
  <si>
    <t>Трубы стальные изолированные двухслойным покрытием из экструдированного полиэтилена «СЭВИЛЕН», диаметр условного прохода 89 мм, толщина стенки 4,0 мм</t>
  </si>
  <si>
    <t xml:space="preserve">95,67
</t>
  </si>
  <si>
    <t>408-0122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</si>
  <si>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</si>
  <si>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</si>
  <si>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</si>
  <si>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</si>
  <si>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</si>
  <si>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</si>
  <si>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</si>
  <si>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</si>
  <si>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</si>
  <si>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</si>
  <si>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</si>
  <si>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</si>
  <si>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</si>
  <si>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</si>
  <si>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ЛОКАЛЬНАЯ СМЕТА 2</t>
  </si>
  <si>
    <t>ЛОКАЛЬНЫЙ РЕСУРСНЫЙ СМЕТНЫЙ РАСЧЕТ 2</t>
  </si>
  <si>
    <t>на Газопровод низкого давления от точки подключения до границы земельного участка по адресу: г. Челябинск, Ленинский район, ул. Гранитная, участок 42</t>
  </si>
  <si>
    <t>1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</si>
</sst>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3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5"/>
  <sheetViews>
    <sheetView showGridLines="0" topLeftCell="A4" workbookViewId="0">
      <selection activeCell="AC16" sqref="AC1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37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38</v>
      </c>
      <c r="B5" s="4"/>
      <c r="C5" s="4"/>
      <c r="D5" s="4"/>
    </row>
    <row r="6" spans="1:26" s="5" customFormat="1" ht="15" x14ac:dyDescent="0.25">
      <c r="A6" s="97" t="s">
        <v>921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6" s="5" customFormat="1" ht="12" x14ac:dyDescent="0.2">
      <c r="A7" s="98" t="s">
        <v>32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</row>
    <row r="8" spans="1:26" s="5" customFormat="1" ht="12" x14ac:dyDescent="0.2">
      <c r="A8" s="98" t="s">
        <v>923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6" s="5" customFormat="1" ht="12" x14ac:dyDescent="0.2">
      <c r="A9" s="99" t="s">
        <v>39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6" s="5" customFormat="1" ht="12" x14ac:dyDescent="0.2"/>
    <row r="11" spans="1:26" s="5" customFormat="1" ht="12" x14ac:dyDescent="0.2">
      <c r="G11" s="100" t="s">
        <v>17</v>
      </c>
      <c r="H11" s="101"/>
      <c r="I11" s="102"/>
      <c r="J11" s="100" t="s">
        <v>18</v>
      </c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2"/>
    </row>
    <row r="12" spans="1:26" s="5" customFormat="1" x14ac:dyDescent="0.2">
      <c r="D12" s="3" t="s">
        <v>2</v>
      </c>
      <c r="G12" s="105">
        <f>22382/1000</f>
        <v>22.382000000000001</v>
      </c>
      <c r="H12" s="106"/>
      <c r="I12" s="7" t="s">
        <v>3</v>
      </c>
      <c r="J12" s="103">
        <f>125456/1000</f>
        <v>125.456</v>
      </c>
      <c r="K12" s="104"/>
      <c r="L12" s="8"/>
      <c r="M12" s="8"/>
      <c r="N12" s="8"/>
      <c r="O12" s="8"/>
      <c r="P12" s="8"/>
      <c r="Q12" s="8"/>
      <c r="R12" s="8"/>
      <c r="S12" s="8"/>
      <c r="T12" s="8"/>
      <c r="U12" s="7" t="s">
        <v>3</v>
      </c>
    </row>
    <row r="13" spans="1:26" s="5" customFormat="1" x14ac:dyDescent="0.2">
      <c r="D13" s="9" t="s">
        <v>33</v>
      </c>
      <c r="F13" s="10"/>
      <c r="G13" s="105">
        <f>0/1000</f>
        <v>0</v>
      </c>
      <c r="H13" s="106"/>
      <c r="I13" s="7" t="s">
        <v>3</v>
      </c>
      <c r="J13" s="103">
        <f>0/1000</f>
        <v>0</v>
      </c>
      <c r="K13" s="104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34</v>
      </c>
      <c r="F14" s="10"/>
      <c r="G14" s="105">
        <f>1985/1000</f>
        <v>1.9850000000000001</v>
      </c>
      <c r="H14" s="106"/>
      <c r="I14" s="7" t="s">
        <v>3</v>
      </c>
      <c r="J14" s="103">
        <f>11690/1000</f>
        <v>11.69</v>
      </c>
      <c r="K14" s="104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3" t="s">
        <v>4</v>
      </c>
      <c r="G15" s="105">
        <f>(V15+V16)/1000</f>
        <v>0.13285</v>
      </c>
      <c r="H15" s="106"/>
      <c r="I15" s="7" t="s">
        <v>5</v>
      </c>
      <c r="J15" s="103">
        <f>(W15+W16)/1000</f>
        <v>0.13285</v>
      </c>
      <c r="K15" s="104"/>
      <c r="L15" s="8"/>
      <c r="M15" s="8"/>
      <c r="N15" s="8"/>
      <c r="O15" s="8"/>
      <c r="P15" s="8"/>
      <c r="Q15" s="8"/>
      <c r="R15" s="8"/>
      <c r="S15" s="8"/>
      <c r="T15" s="8"/>
      <c r="U15" s="7" t="s">
        <v>5</v>
      </c>
      <c r="V15" s="11">
        <v>118.56</v>
      </c>
      <c r="W15" s="12">
        <v>118.56</v>
      </c>
      <c r="X15" s="52">
        <v>1498</v>
      </c>
      <c r="Y15" s="52">
        <v>1547</v>
      </c>
      <c r="Z15" s="52">
        <v>1033</v>
      </c>
    </row>
    <row r="16" spans="1:26" s="5" customFormat="1" x14ac:dyDescent="0.2">
      <c r="D16" s="3" t="s">
        <v>6</v>
      </c>
      <c r="G16" s="105">
        <f>1498/1000</f>
        <v>1.498</v>
      </c>
      <c r="H16" s="106"/>
      <c r="I16" s="7" t="s">
        <v>3</v>
      </c>
      <c r="J16" s="103">
        <f>19544/1000</f>
        <v>19.544</v>
      </c>
      <c r="K16" s="104"/>
      <c r="L16" s="8"/>
      <c r="M16" s="8"/>
      <c r="N16" s="8"/>
      <c r="O16" s="8"/>
      <c r="P16" s="8"/>
      <c r="Q16" s="8"/>
      <c r="R16" s="8"/>
      <c r="S16" s="8"/>
      <c r="T16" s="8"/>
      <c r="U16" s="7" t="s">
        <v>3</v>
      </c>
      <c r="V16" s="11">
        <v>14.29</v>
      </c>
      <c r="W16" s="12">
        <v>14.29</v>
      </c>
      <c r="X16" s="53">
        <v>19544</v>
      </c>
      <c r="Y16" s="53">
        <v>17209</v>
      </c>
      <c r="Z16" s="53">
        <v>10766</v>
      </c>
    </row>
    <row r="17" spans="1:26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6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6" s="5" customFormat="1" ht="12" x14ac:dyDescent="0.2">
      <c r="A19" s="3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5" t="s">
        <v>924</v>
      </c>
    </row>
    <row r="20" spans="1:26" s="5" customFormat="1" thickBot="1" x14ac:dyDescent="0.25">
      <c r="A20" s="19"/>
    </row>
    <row r="21" spans="1:26" s="21" customFormat="1" ht="27" customHeight="1" thickBot="1" x14ac:dyDescent="0.25">
      <c r="A21" s="115" t="s">
        <v>7</v>
      </c>
      <c r="B21" s="115" t="s">
        <v>8</v>
      </c>
      <c r="C21" s="115" t="s">
        <v>9</v>
      </c>
      <c r="D21" s="114" t="s">
        <v>10</v>
      </c>
      <c r="E21" s="114"/>
      <c r="F21" s="114"/>
      <c r="G21" s="114" t="s">
        <v>11</v>
      </c>
      <c r="H21" s="114"/>
      <c r="I21" s="114"/>
      <c r="J21" s="114" t="s">
        <v>12</v>
      </c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</row>
    <row r="22" spans="1:26" s="21" customFormat="1" ht="22.5" customHeight="1" thickBot="1" x14ac:dyDescent="0.25">
      <c r="A22" s="115"/>
      <c r="B22" s="115"/>
      <c r="C22" s="115"/>
      <c r="D22" s="113" t="s">
        <v>1</v>
      </c>
      <c r="E22" s="20" t="s">
        <v>13</v>
      </c>
      <c r="F22" s="20" t="s">
        <v>14</v>
      </c>
      <c r="G22" s="113" t="s">
        <v>1</v>
      </c>
      <c r="H22" s="20" t="s">
        <v>13</v>
      </c>
      <c r="I22" s="20" t="s">
        <v>14</v>
      </c>
      <c r="J22" s="113" t="s">
        <v>1</v>
      </c>
      <c r="K22" s="20" t="s">
        <v>13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14</v>
      </c>
    </row>
    <row r="23" spans="1:26" s="21" customFormat="1" ht="22.5" customHeight="1" thickBot="1" x14ac:dyDescent="0.25">
      <c r="A23" s="115"/>
      <c r="B23" s="115"/>
      <c r="C23" s="115"/>
      <c r="D23" s="113"/>
      <c r="E23" s="20" t="s">
        <v>15</v>
      </c>
      <c r="F23" s="20" t="s">
        <v>16</v>
      </c>
      <c r="G23" s="113"/>
      <c r="H23" s="20" t="s">
        <v>15</v>
      </c>
      <c r="I23" s="20" t="s">
        <v>16</v>
      </c>
      <c r="J23" s="113"/>
      <c r="K23" s="20" t="s">
        <v>15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16</v>
      </c>
    </row>
    <row r="24" spans="1:26" s="4" customFormat="1" x14ac:dyDescent="0.2">
      <c r="A24" s="59">
        <v>1</v>
      </c>
      <c r="B24" s="59">
        <v>2</v>
      </c>
      <c r="C24" s="59">
        <v>3</v>
      </c>
      <c r="D24" s="60">
        <v>4</v>
      </c>
      <c r="E24" s="59">
        <v>5</v>
      </c>
      <c r="F24" s="59">
        <v>6</v>
      </c>
      <c r="G24" s="60">
        <v>7</v>
      </c>
      <c r="H24" s="59">
        <v>8</v>
      </c>
      <c r="I24" s="59">
        <v>9</v>
      </c>
      <c r="J24" s="60">
        <v>10</v>
      </c>
      <c r="K24" s="59">
        <v>11</v>
      </c>
      <c r="L24" s="59"/>
      <c r="M24" s="59"/>
      <c r="N24" s="59"/>
      <c r="O24" s="59"/>
      <c r="P24" s="59"/>
      <c r="Q24" s="59"/>
      <c r="R24" s="59"/>
      <c r="S24" s="59"/>
      <c r="T24" s="59"/>
      <c r="U24" s="59">
        <v>12</v>
      </c>
    </row>
    <row r="25" spans="1:26" s="27" customFormat="1" ht="21" customHeight="1" x14ac:dyDescent="0.2">
      <c r="A25" s="107" t="s">
        <v>42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</row>
    <row r="26" spans="1:26" s="27" customFormat="1" ht="60" x14ac:dyDescent="0.2">
      <c r="A26" s="61">
        <v>1</v>
      </c>
      <c r="B26" s="62" t="s">
        <v>43</v>
      </c>
      <c r="C26" s="63" t="s">
        <v>44</v>
      </c>
      <c r="D26" s="64">
        <v>2445.2800000000002</v>
      </c>
      <c r="E26" s="65">
        <v>2445.2800000000002</v>
      </c>
      <c r="F26" s="64"/>
      <c r="G26" s="64">
        <v>88</v>
      </c>
      <c r="H26" s="64">
        <v>88</v>
      </c>
      <c r="I26" s="64"/>
      <c r="J26" s="64">
        <v>1150</v>
      </c>
      <c r="K26" s="65">
        <v>1150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</row>
    <row r="27" spans="1:26" s="27" customFormat="1" ht="108" x14ac:dyDescent="0.2">
      <c r="A27" s="61">
        <v>2</v>
      </c>
      <c r="B27" s="62" t="s">
        <v>45</v>
      </c>
      <c r="C27" s="63" t="s">
        <v>46</v>
      </c>
      <c r="D27" s="64">
        <v>2934.34</v>
      </c>
      <c r="E27" s="65">
        <v>2934.34</v>
      </c>
      <c r="F27" s="64"/>
      <c r="G27" s="64">
        <v>59</v>
      </c>
      <c r="H27" s="64">
        <v>59</v>
      </c>
      <c r="I27" s="64"/>
      <c r="J27" s="64">
        <v>766</v>
      </c>
      <c r="K27" s="65">
        <v>766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6" s="27" customFormat="1" ht="108" x14ac:dyDescent="0.2">
      <c r="A28" s="61">
        <v>3</v>
      </c>
      <c r="B28" s="62" t="s">
        <v>47</v>
      </c>
      <c r="C28" s="63" t="s">
        <v>48</v>
      </c>
      <c r="D28" s="64">
        <v>1746.21</v>
      </c>
      <c r="E28" s="65">
        <v>1746.21</v>
      </c>
      <c r="F28" s="64"/>
      <c r="G28" s="64">
        <v>77</v>
      </c>
      <c r="H28" s="64">
        <v>77</v>
      </c>
      <c r="I28" s="64"/>
      <c r="J28" s="64">
        <v>1003</v>
      </c>
      <c r="K28" s="65">
        <v>1003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</row>
    <row r="29" spans="1:26" s="4" customFormat="1" ht="84" x14ac:dyDescent="0.2">
      <c r="A29" s="61">
        <v>4</v>
      </c>
      <c r="B29" s="62" t="s">
        <v>49</v>
      </c>
      <c r="C29" s="63" t="s">
        <v>50</v>
      </c>
      <c r="D29" s="64">
        <v>4775.4399999999996</v>
      </c>
      <c r="E29" s="65">
        <v>169.89</v>
      </c>
      <c r="F29" s="64" t="s">
        <v>51</v>
      </c>
      <c r="G29" s="64">
        <v>143</v>
      </c>
      <c r="H29" s="64">
        <v>5</v>
      </c>
      <c r="I29" s="64" t="s">
        <v>52</v>
      </c>
      <c r="J29" s="64">
        <v>903</v>
      </c>
      <c r="K29" s="65">
        <v>67</v>
      </c>
      <c r="L29" s="65"/>
      <c r="M29" s="65"/>
      <c r="N29" s="65"/>
      <c r="O29" s="65"/>
      <c r="P29" s="65"/>
      <c r="Q29" s="65"/>
      <c r="R29" s="65"/>
      <c r="S29" s="65"/>
      <c r="T29" s="65"/>
      <c r="U29" s="65" t="s">
        <v>53</v>
      </c>
      <c r="V29" s="27"/>
      <c r="W29" s="27"/>
      <c r="X29" s="27"/>
      <c r="Y29" s="27"/>
      <c r="Z29" s="27"/>
    </row>
    <row r="30" spans="1:26" s="4" customFormat="1" ht="156" x14ac:dyDescent="0.2">
      <c r="A30" s="61">
        <v>5</v>
      </c>
      <c r="B30" s="62" t="s">
        <v>54</v>
      </c>
      <c r="C30" s="63" t="s">
        <v>55</v>
      </c>
      <c r="D30" s="64">
        <v>5252.98</v>
      </c>
      <c r="E30" s="65">
        <v>186.88</v>
      </c>
      <c r="F30" s="64" t="s">
        <v>56</v>
      </c>
      <c r="G30" s="64">
        <v>133</v>
      </c>
      <c r="H30" s="64">
        <v>5</v>
      </c>
      <c r="I30" s="64" t="s">
        <v>57</v>
      </c>
      <c r="J30" s="64">
        <v>837</v>
      </c>
      <c r="K30" s="65">
        <v>62</v>
      </c>
      <c r="L30" s="65"/>
      <c r="M30" s="65"/>
      <c r="N30" s="65"/>
      <c r="O30" s="65"/>
      <c r="P30" s="65"/>
      <c r="Q30" s="65"/>
      <c r="R30" s="65"/>
      <c r="S30" s="65"/>
      <c r="T30" s="65"/>
      <c r="U30" s="65" t="s">
        <v>58</v>
      </c>
      <c r="V30" s="27"/>
      <c r="W30" s="27"/>
      <c r="X30" s="27"/>
      <c r="Y30" s="27"/>
      <c r="Z30" s="27"/>
    </row>
    <row r="31" spans="1:26" s="4" customFormat="1" ht="156" x14ac:dyDescent="0.2">
      <c r="A31" s="61">
        <v>6</v>
      </c>
      <c r="B31" s="62" t="s">
        <v>59</v>
      </c>
      <c r="C31" s="63" t="s">
        <v>60</v>
      </c>
      <c r="D31" s="64">
        <v>4142.1099999999997</v>
      </c>
      <c r="E31" s="65">
        <v>147.18</v>
      </c>
      <c r="F31" s="64" t="s">
        <v>61</v>
      </c>
      <c r="G31" s="64">
        <v>33</v>
      </c>
      <c r="H31" s="64">
        <v>1</v>
      </c>
      <c r="I31" s="64" t="s">
        <v>62</v>
      </c>
      <c r="J31" s="64">
        <v>209</v>
      </c>
      <c r="K31" s="65">
        <v>15</v>
      </c>
      <c r="L31" s="65"/>
      <c r="M31" s="65"/>
      <c r="N31" s="65"/>
      <c r="O31" s="65"/>
      <c r="P31" s="65"/>
      <c r="Q31" s="65"/>
      <c r="R31" s="65"/>
      <c r="S31" s="65"/>
      <c r="T31" s="65"/>
      <c r="U31" s="65" t="s">
        <v>63</v>
      </c>
      <c r="V31" s="27"/>
      <c r="W31" s="27"/>
      <c r="X31" s="27"/>
      <c r="Y31" s="27"/>
      <c r="Z31" s="27"/>
    </row>
    <row r="32" spans="1:26" s="4" customFormat="1" ht="60" x14ac:dyDescent="0.2">
      <c r="A32" s="61">
        <v>7</v>
      </c>
      <c r="B32" s="62" t="s">
        <v>64</v>
      </c>
      <c r="C32" s="63" t="s">
        <v>65</v>
      </c>
      <c r="D32" s="64">
        <v>144.41</v>
      </c>
      <c r="E32" s="65">
        <v>105.37</v>
      </c>
      <c r="F32" s="64" t="s">
        <v>66</v>
      </c>
      <c r="G32" s="64">
        <v>23</v>
      </c>
      <c r="H32" s="64">
        <v>17</v>
      </c>
      <c r="I32" s="64" t="s">
        <v>67</v>
      </c>
      <c r="J32" s="64">
        <v>250</v>
      </c>
      <c r="K32" s="65">
        <v>220</v>
      </c>
      <c r="L32" s="65"/>
      <c r="M32" s="65"/>
      <c r="N32" s="65"/>
      <c r="O32" s="65"/>
      <c r="P32" s="65"/>
      <c r="Q32" s="65"/>
      <c r="R32" s="65"/>
      <c r="S32" s="65"/>
      <c r="T32" s="65"/>
      <c r="U32" s="65" t="s">
        <v>68</v>
      </c>
      <c r="V32" s="27"/>
      <c r="W32" s="27"/>
      <c r="X32" s="27"/>
      <c r="Y32" s="27"/>
      <c r="Z32" s="27"/>
    </row>
    <row r="33" spans="1:26" s="29" customFormat="1" ht="60" x14ac:dyDescent="0.2">
      <c r="A33" s="61">
        <v>8</v>
      </c>
      <c r="B33" s="62" t="s">
        <v>69</v>
      </c>
      <c r="C33" s="63" t="s">
        <v>70</v>
      </c>
      <c r="D33" s="64">
        <v>921.46</v>
      </c>
      <c r="E33" s="65">
        <v>921.46</v>
      </c>
      <c r="F33" s="64"/>
      <c r="G33" s="64">
        <v>46</v>
      </c>
      <c r="H33" s="64">
        <v>46</v>
      </c>
      <c r="I33" s="64"/>
      <c r="J33" s="64">
        <v>602</v>
      </c>
      <c r="K33" s="65">
        <v>602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27"/>
      <c r="W33" s="27"/>
      <c r="X33" s="27"/>
      <c r="Y33" s="27"/>
      <c r="Z33" s="27"/>
    </row>
    <row r="34" spans="1:26" ht="72" x14ac:dyDescent="0.2">
      <c r="A34" s="61">
        <v>9</v>
      </c>
      <c r="B34" s="62" t="s">
        <v>71</v>
      </c>
      <c r="C34" s="63" t="s">
        <v>72</v>
      </c>
      <c r="D34" s="64">
        <v>921.46</v>
      </c>
      <c r="E34" s="65">
        <v>921.46</v>
      </c>
      <c r="F34" s="64"/>
      <c r="G34" s="64">
        <v>195</v>
      </c>
      <c r="H34" s="64">
        <v>195</v>
      </c>
      <c r="I34" s="64"/>
      <c r="J34" s="64">
        <v>2552</v>
      </c>
      <c r="K34" s="65">
        <v>2552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27"/>
      <c r="W34" s="27"/>
      <c r="X34" s="27"/>
      <c r="Y34" s="27"/>
      <c r="Z34" s="27"/>
    </row>
    <row r="35" spans="1:26" ht="48" x14ac:dyDescent="0.2">
      <c r="A35" s="61">
        <v>10</v>
      </c>
      <c r="B35" s="62" t="s">
        <v>73</v>
      </c>
      <c r="C35" s="63" t="s">
        <v>74</v>
      </c>
      <c r="D35" s="64">
        <v>117</v>
      </c>
      <c r="E35" s="65" t="s">
        <v>75</v>
      </c>
      <c r="F35" s="64"/>
      <c r="G35" s="64">
        <v>3578</v>
      </c>
      <c r="H35" s="64" t="s">
        <v>76</v>
      </c>
      <c r="I35" s="64"/>
      <c r="J35" s="64">
        <v>10633</v>
      </c>
      <c r="K35" s="65" t="s">
        <v>77</v>
      </c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27"/>
      <c r="W35" s="27"/>
      <c r="X35" s="27"/>
      <c r="Y35" s="27"/>
      <c r="Z35" s="27"/>
    </row>
    <row r="36" spans="1:26" ht="72" x14ac:dyDescent="0.2">
      <c r="A36" s="61">
        <v>11</v>
      </c>
      <c r="B36" s="62" t="s">
        <v>78</v>
      </c>
      <c r="C36" s="63" t="s">
        <v>79</v>
      </c>
      <c r="D36" s="64">
        <v>739.81</v>
      </c>
      <c r="E36" s="65"/>
      <c r="F36" s="64" t="s">
        <v>80</v>
      </c>
      <c r="G36" s="64">
        <v>34</v>
      </c>
      <c r="H36" s="64"/>
      <c r="I36" s="64" t="s">
        <v>81</v>
      </c>
      <c r="J36" s="64">
        <v>296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 t="s">
        <v>82</v>
      </c>
      <c r="V36" s="27"/>
      <c r="W36" s="27"/>
      <c r="X36" s="27"/>
      <c r="Y36" s="27"/>
      <c r="Z36" s="27"/>
    </row>
    <row r="37" spans="1:26" ht="48" x14ac:dyDescent="0.2">
      <c r="A37" s="61">
        <v>12</v>
      </c>
      <c r="B37" s="62" t="s">
        <v>83</v>
      </c>
      <c r="C37" s="63" t="s">
        <v>84</v>
      </c>
      <c r="D37" s="64">
        <v>399.93</v>
      </c>
      <c r="E37" s="65">
        <v>161.27000000000001</v>
      </c>
      <c r="F37" s="64" t="s">
        <v>85</v>
      </c>
      <c r="G37" s="64">
        <v>182</v>
      </c>
      <c r="H37" s="64">
        <v>73</v>
      </c>
      <c r="I37" s="64" t="s">
        <v>86</v>
      </c>
      <c r="J37" s="64">
        <v>1674</v>
      </c>
      <c r="K37" s="65">
        <v>959</v>
      </c>
      <c r="L37" s="65"/>
      <c r="M37" s="65"/>
      <c r="N37" s="65"/>
      <c r="O37" s="65"/>
      <c r="P37" s="65"/>
      <c r="Q37" s="65"/>
      <c r="R37" s="65"/>
      <c r="S37" s="65"/>
      <c r="T37" s="65"/>
      <c r="U37" s="65" t="s">
        <v>87</v>
      </c>
      <c r="V37" s="27"/>
      <c r="W37" s="27"/>
      <c r="X37" s="27"/>
      <c r="Y37" s="27"/>
      <c r="Z37" s="27"/>
    </row>
    <row r="38" spans="1:26" ht="72" x14ac:dyDescent="0.2">
      <c r="A38" s="61">
        <v>13</v>
      </c>
      <c r="B38" s="62" t="s">
        <v>88</v>
      </c>
      <c r="C38" s="63" t="s">
        <v>89</v>
      </c>
      <c r="D38" s="64">
        <v>104</v>
      </c>
      <c r="E38" s="65" t="s">
        <v>90</v>
      </c>
      <c r="F38" s="64"/>
      <c r="G38" s="64">
        <v>5205</v>
      </c>
      <c r="H38" s="64" t="s">
        <v>91</v>
      </c>
      <c r="I38" s="64"/>
      <c r="J38" s="64">
        <v>18273</v>
      </c>
      <c r="K38" s="65" t="s">
        <v>92</v>
      </c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27"/>
      <c r="W38" s="27"/>
      <c r="X38" s="27"/>
      <c r="Y38" s="27"/>
      <c r="Z38" s="27"/>
    </row>
    <row r="39" spans="1:26" ht="72" x14ac:dyDescent="0.2">
      <c r="A39" s="61">
        <v>14</v>
      </c>
      <c r="B39" s="62" t="s">
        <v>93</v>
      </c>
      <c r="C39" s="63" t="s">
        <v>94</v>
      </c>
      <c r="D39" s="64">
        <v>921.46</v>
      </c>
      <c r="E39" s="65">
        <v>921.46</v>
      </c>
      <c r="F39" s="64"/>
      <c r="G39" s="64">
        <v>3</v>
      </c>
      <c r="H39" s="64">
        <v>3</v>
      </c>
      <c r="I39" s="64"/>
      <c r="J39" s="64">
        <v>36</v>
      </c>
      <c r="K39" s="65">
        <v>36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27"/>
      <c r="W39" s="27"/>
      <c r="X39" s="27"/>
      <c r="Y39" s="27"/>
      <c r="Z39" s="27"/>
    </row>
    <row r="40" spans="1:26" ht="48" x14ac:dyDescent="0.2">
      <c r="A40" s="61">
        <v>15</v>
      </c>
      <c r="B40" s="62" t="s">
        <v>73</v>
      </c>
      <c r="C40" s="63" t="s">
        <v>95</v>
      </c>
      <c r="D40" s="64">
        <v>117</v>
      </c>
      <c r="E40" s="65" t="s">
        <v>75</v>
      </c>
      <c r="F40" s="64"/>
      <c r="G40" s="64">
        <v>39</v>
      </c>
      <c r="H40" s="64" t="s">
        <v>96</v>
      </c>
      <c r="I40" s="64"/>
      <c r="J40" s="64">
        <v>115</v>
      </c>
      <c r="K40" s="65" t="s">
        <v>97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27"/>
      <c r="W40" s="27"/>
      <c r="X40" s="27"/>
      <c r="Y40" s="27"/>
      <c r="Z40" s="27"/>
    </row>
    <row r="41" spans="1:26" ht="60" x14ac:dyDescent="0.2">
      <c r="A41" s="61">
        <v>16</v>
      </c>
      <c r="B41" s="62" t="s">
        <v>98</v>
      </c>
      <c r="C41" s="63">
        <v>10</v>
      </c>
      <c r="D41" s="64">
        <v>25.56</v>
      </c>
      <c r="E41" s="65" t="s">
        <v>99</v>
      </c>
      <c r="F41" s="64"/>
      <c r="G41" s="64">
        <v>256</v>
      </c>
      <c r="H41" s="64" t="s">
        <v>100</v>
      </c>
      <c r="I41" s="64"/>
      <c r="J41" s="64">
        <v>1600</v>
      </c>
      <c r="K41" s="65" t="s">
        <v>101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27"/>
      <c r="W41" s="27"/>
      <c r="X41" s="27"/>
      <c r="Y41" s="27"/>
      <c r="Z41" s="27"/>
    </row>
    <row r="42" spans="1:26" ht="96" x14ac:dyDescent="0.2">
      <c r="A42" s="61">
        <v>17</v>
      </c>
      <c r="B42" s="62" t="s">
        <v>102</v>
      </c>
      <c r="C42" s="63" t="s">
        <v>103</v>
      </c>
      <c r="D42" s="64">
        <v>144.41</v>
      </c>
      <c r="E42" s="65">
        <v>105.37</v>
      </c>
      <c r="F42" s="64" t="s">
        <v>66</v>
      </c>
      <c r="G42" s="64">
        <v>4</v>
      </c>
      <c r="H42" s="64">
        <v>3</v>
      </c>
      <c r="I42" s="64">
        <v>1</v>
      </c>
      <c r="J42" s="64">
        <v>47</v>
      </c>
      <c r="K42" s="65">
        <v>41</v>
      </c>
      <c r="L42" s="65"/>
      <c r="M42" s="65"/>
      <c r="N42" s="65"/>
      <c r="O42" s="65"/>
      <c r="P42" s="65"/>
      <c r="Q42" s="65"/>
      <c r="R42" s="65"/>
      <c r="S42" s="65"/>
      <c r="T42" s="65"/>
      <c r="U42" s="65" t="s">
        <v>104</v>
      </c>
      <c r="V42" s="27"/>
      <c r="W42" s="27"/>
      <c r="X42" s="27"/>
      <c r="Y42" s="27"/>
      <c r="Z42" s="27"/>
    </row>
    <row r="43" spans="1:26" ht="60" x14ac:dyDescent="0.2">
      <c r="A43" s="61">
        <v>18</v>
      </c>
      <c r="B43" s="62" t="s">
        <v>105</v>
      </c>
      <c r="C43" s="63" t="s">
        <v>106</v>
      </c>
      <c r="D43" s="64">
        <v>4.9800000000000004</v>
      </c>
      <c r="E43" s="65"/>
      <c r="F43" s="64">
        <v>4.9800000000000004</v>
      </c>
      <c r="G43" s="64">
        <v>712</v>
      </c>
      <c r="H43" s="64"/>
      <c r="I43" s="64">
        <v>712</v>
      </c>
      <c r="J43" s="64">
        <v>5207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>
        <v>5207</v>
      </c>
      <c r="V43" s="27"/>
      <c r="W43" s="27"/>
      <c r="X43" s="27"/>
      <c r="Y43" s="27"/>
      <c r="Z43" s="27"/>
    </row>
    <row r="44" spans="1:26" ht="36" x14ac:dyDescent="0.2">
      <c r="A44" s="61">
        <v>19</v>
      </c>
      <c r="B44" s="62" t="s">
        <v>107</v>
      </c>
      <c r="C44" s="63" t="s">
        <v>108</v>
      </c>
      <c r="D44" s="64">
        <v>398.5</v>
      </c>
      <c r="E44" s="65" t="s">
        <v>109</v>
      </c>
      <c r="F44" s="64" t="s">
        <v>110</v>
      </c>
      <c r="G44" s="64">
        <v>29</v>
      </c>
      <c r="H44" s="64">
        <v>3</v>
      </c>
      <c r="I44" s="64" t="s">
        <v>111</v>
      </c>
      <c r="J44" s="64">
        <v>251</v>
      </c>
      <c r="K44" s="65" t="s">
        <v>112</v>
      </c>
      <c r="L44" s="65"/>
      <c r="M44" s="65"/>
      <c r="N44" s="65"/>
      <c r="O44" s="65"/>
      <c r="P44" s="65"/>
      <c r="Q44" s="65"/>
      <c r="R44" s="65"/>
      <c r="S44" s="65"/>
      <c r="T44" s="65"/>
      <c r="U44" s="65" t="s">
        <v>113</v>
      </c>
      <c r="V44" s="27"/>
      <c r="W44" s="27"/>
      <c r="X44" s="27"/>
      <c r="Y44" s="27"/>
      <c r="Z44" s="27"/>
    </row>
    <row r="45" spans="1:26" ht="72" x14ac:dyDescent="0.2">
      <c r="A45" s="66">
        <v>20</v>
      </c>
      <c r="B45" s="67" t="s">
        <v>114</v>
      </c>
      <c r="C45" s="68" t="s">
        <v>106</v>
      </c>
      <c r="D45" s="69">
        <v>8.33</v>
      </c>
      <c r="E45" s="70"/>
      <c r="F45" s="69">
        <v>8.33</v>
      </c>
      <c r="G45" s="69">
        <v>1191</v>
      </c>
      <c r="H45" s="69"/>
      <c r="I45" s="69">
        <v>1191</v>
      </c>
      <c r="J45" s="69">
        <v>5593</v>
      </c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>
        <v>5593</v>
      </c>
      <c r="V45" s="27"/>
      <c r="W45" s="27"/>
      <c r="X45" s="27"/>
      <c r="Y45" s="27"/>
      <c r="Z45" s="27"/>
    </row>
    <row r="46" spans="1:26" x14ac:dyDescent="0.2">
      <c r="A46" s="109" t="s">
        <v>115</v>
      </c>
      <c r="B46" s="110"/>
      <c r="C46" s="110"/>
      <c r="D46" s="110"/>
      <c r="E46" s="110"/>
      <c r="F46" s="110"/>
      <c r="G46" s="72">
        <v>12890</v>
      </c>
      <c r="H46" s="72"/>
      <c r="I46" s="72"/>
      <c r="J46" s="72">
        <v>61341</v>
      </c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27"/>
      <c r="W46" s="27"/>
      <c r="X46" s="27"/>
      <c r="Y46" s="27"/>
      <c r="Z46" s="27"/>
    </row>
    <row r="47" spans="1:26" ht="21" customHeight="1" x14ac:dyDescent="0.2">
      <c r="A47" s="107" t="s">
        <v>116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27"/>
      <c r="W47" s="27"/>
      <c r="X47" s="27"/>
      <c r="Y47" s="27"/>
      <c r="Z47" s="27"/>
    </row>
    <row r="48" spans="1:26" ht="17.850000000000001" customHeight="1" x14ac:dyDescent="0.2">
      <c r="A48" s="111" t="s">
        <v>117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27"/>
      <c r="W48" s="27"/>
      <c r="X48" s="27"/>
      <c r="Y48" s="27"/>
      <c r="Z48" s="27"/>
    </row>
    <row r="49" spans="1:26" ht="72" x14ac:dyDescent="0.2">
      <c r="A49" s="61">
        <v>21</v>
      </c>
      <c r="B49" s="62" t="s">
        <v>118</v>
      </c>
      <c r="C49" s="63" t="s">
        <v>119</v>
      </c>
      <c r="D49" s="64">
        <v>178.27</v>
      </c>
      <c r="E49" s="65" t="s">
        <v>120</v>
      </c>
      <c r="F49" s="64">
        <v>76.760000000000005</v>
      </c>
      <c r="G49" s="64">
        <v>54</v>
      </c>
      <c r="H49" s="64" t="s">
        <v>121</v>
      </c>
      <c r="I49" s="64">
        <v>23</v>
      </c>
      <c r="J49" s="64">
        <v>381</v>
      </c>
      <c r="K49" s="65" t="s">
        <v>122</v>
      </c>
      <c r="L49" s="65"/>
      <c r="M49" s="65"/>
      <c r="N49" s="65"/>
      <c r="O49" s="65"/>
      <c r="P49" s="65"/>
      <c r="Q49" s="65"/>
      <c r="R49" s="65"/>
      <c r="S49" s="65"/>
      <c r="T49" s="65"/>
      <c r="U49" s="65">
        <v>39</v>
      </c>
      <c r="V49" s="27"/>
      <c r="W49" s="27"/>
      <c r="X49" s="27"/>
      <c r="Y49" s="27"/>
      <c r="Z49" s="27"/>
    </row>
    <row r="50" spans="1:26" ht="60" x14ac:dyDescent="0.2">
      <c r="A50" s="61">
        <v>22</v>
      </c>
      <c r="B50" s="62" t="s">
        <v>123</v>
      </c>
      <c r="C50" s="63">
        <v>30.5</v>
      </c>
      <c r="D50" s="64">
        <v>65.56</v>
      </c>
      <c r="E50" s="65" t="s">
        <v>124</v>
      </c>
      <c r="F50" s="64"/>
      <c r="G50" s="64">
        <v>2000</v>
      </c>
      <c r="H50" s="64" t="s">
        <v>125</v>
      </c>
      <c r="I50" s="64"/>
      <c r="J50" s="64">
        <v>7975</v>
      </c>
      <c r="K50" s="65" t="s">
        <v>126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27"/>
      <c r="W50" s="27"/>
      <c r="X50" s="27"/>
      <c r="Y50" s="27"/>
      <c r="Z50" s="27"/>
    </row>
    <row r="51" spans="1:26" ht="17.850000000000001" customHeight="1" x14ac:dyDescent="0.2">
      <c r="A51" s="111" t="s">
        <v>127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27"/>
      <c r="W51" s="27"/>
      <c r="X51" s="27"/>
      <c r="Y51" s="27"/>
      <c r="Z51" s="27"/>
    </row>
    <row r="52" spans="1:26" ht="84" x14ac:dyDescent="0.2">
      <c r="A52" s="61">
        <v>23</v>
      </c>
      <c r="B52" s="62" t="s">
        <v>128</v>
      </c>
      <c r="C52" s="63">
        <v>2</v>
      </c>
      <c r="D52" s="64">
        <v>64.02</v>
      </c>
      <c r="E52" s="65" t="s">
        <v>129</v>
      </c>
      <c r="F52" s="64">
        <v>27.11</v>
      </c>
      <c r="G52" s="64">
        <v>128</v>
      </c>
      <c r="H52" s="64" t="s">
        <v>130</v>
      </c>
      <c r="I52" s="64">
        <v>54</v>
      </c>
      <c r="J52" s="64">
        <v>958</v>
      </c>
      <c r="K52" s="65" t="s">
        <v>131</v>
      </c>
      <c r="L52" s="65"/>
      <c r="M52" s="65"/>
      <c r="N52" s="65"/>
      <c r="O52" s="65"/>
      <c r="P52" s="65"/>
      <c r="Q52" s="65"/>
      <c r="R52" s="65"/>
      <c r="S52" s="65"/>
      <c r="T52" s="65"/>
      <c r="U52" s="65">
        <v>169</v>
      </c>
      <c r="V52" s="27"/>
      <c r="W52" s="27"/>
      <c r="X52" s="27"/>
      <c r="Y52" s="27"/>
      <c r="Z52" s="27"/>
    </row>
    <row r="53" spans="1:26" ht="60" x14ac:dyDescent="0.2">
      <c r="A53" s="61">
        <v>24</v>
      </c>
      <c r="B53" s="62" t="s">
        <v>132</v>
      </c>
      <c r="C53" s="63">
        <v>2</v>
      </c>
      <c r="D53" s="64">
        <v>165.55</v>
      </c>
      <c r="E53" s="65" t="s">
        <v>133</v>
      </c>
      <c r="F53" s="64"/>
      <c r="G53" s="64">
        <v>331</v>
      </c>
      <c r="H53" s="64" t="s">
        <v>134</v>
      </c>
      <c r="I53" s="64"/>
      <c r="J53" s="64">
        <v>2073</v>
      </c>
      <c r="K53" s="65" t="s">
        <v>135</v>
      </c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27"/>
      <c r="W53" s="27"/>
      <c r="X53" s="27"/>
      <c r="Y53" s="27"/>
      <c r="Z53" s="27"/>
    </row>
    <row r="54" spans="1:26" ht="60" x14ac:dyDescent="0.2">
      <c r="A54" s="61">
        <v>25</v>
      </c>
      <c r="B54" s="62" t="s">
        <v>136</v>
      </c>
      <c r="C54" s="63">
        <v>2</v>
      </c>
      <c r="D54" s="64">
        <v>106.44</v>
      </c>
      <c r="E54" s="65" t="s">
        <v>137</v>
      </c>
      <c r="F54" s="64"/>
      <c r="G54" s="64">
        <v>213</v>
      </c>
      <c r="H54" s="64" t="s">
        <v>138</v>
      </c>
      <c r="I54" s="64"/>
      <c r="J54" s="64">
        <v>1333</v>
      </c>
      <c r="K54" s="65" t="s">
        <v>139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27"/>
      <c r="W54" s="27"/>
      <c r="X54" s="27"/>
      <c r="Y54" s="27"/>
      <c r="Z54" s="27"/>
    </row>
    <row r="55" spans="1:26" ht="48" x14ac:dyDescent="0.2">
      <c r="A55" s="61">
        <v>26</v>
      </c>
      <c r="B55" s="62" t="s">
        <v>140</v>
      </c>
      <c r="C55" s="63">
        <v>2</v>
      </c>
      <c r="D55" s="64">
        <v>2.23</v>
      </c>
      <c r="E55" s="65">
        <v>0.97</v>
      </c>
      <c r="F55" s="64">
        <v>1.26</v>
      </c>
      <c r="G55" s="64">
        <v>4</v>
      </c>
      <c r="H55" s="64">
        <v>2</v>
      </c>
      <c r="I55" s="64">
        <v>2</v>
      </c>
      <c r="J55" s="64">
        <v>38</v>
      </c>
      <c r="K55" s="65">
        <v>26</v>
      </c>
      <c r="L55" s="65"/>
      <c r="M55" s="65"/>
      <c r="N55" s="65"/>
      <c r="O55" s="65"/>
      <c r="P55" s="65"/>
      <c r="Q55" s="65"/>
      <c r="R55" s="65"/>
      <c r="S55" s="65"/>
      <c r="T55" s="65"/>
      <c r="U55" s="65">
        <v>12</v>
      </c>
      <c r="V55" s="27"/>
      <c r="W55" s="27"/>
      <c r="X55" s="27"/>
      <c r="Y55" s="27"/>
      <c r="Z55" s="27"/>
    </row>
    <row r="56" spans="1:26" ht="96" x14ac:dyDescent="0.2">
      <c r="A56" s="61">
        <v>27</v>
      </c>
      <c r="B56" s="62" t="s">
        <v>141</v>
      </c>
      <c r="C56" s="63" t="s">
        <v>142</v>
      </c>
      <c r="D56" s="64">
        <v>498.46</v>
      </c>
      <c r="E56" s="65">
        <v>87.77</v>
      </c>
      <c r="F56" s="64" t="s">
        <v>143</v>
      </c>
      <c r="G56" s="64">
        <v>15</v>
      </c>
      <c r="H56" s="64">
        <v>3</v>
      </c>
      <c r="I56" s="64" t="s">
        <v>144</v>
      </c>
      <c r="J56" s="64">
        <v>105</v>
      </c>
      <c r="K56" s="65">
        <v>35</v>
      </c>
      <c r="L56" s="65"/>
      <c r="M56" s="65"/>
      <c r="N56" s="65"/>
      <c r="O56" s="65"/>
      <c r="P56" s="65"/>
      <c r="Q56" s="65"/>
      <c r="R56" s="65"/>
      <c r="S56" s="65"/>
      <c r="T56" s="65"/>
      <c r="U56" s="65" t="s">
        <v>145</v>
      </c>
      <c r="V56" s="27"/>
      <c r="W56" s="27"/>
      <c r="X56" s="27"/>
      <c r="Y56" s="27"/>
      <c r="Z56" s="27"/>
    </row>
    <row r="57" spans="1:26" ht="36" x14ac:dyDescent="0.2">
      <c r="A57" s="66">
        <v>28</v>
      </c>
      <c r="B57" s="67" t="s">
        <v>146</v>
      </c>
      <c r="C57" s="68">
        <v>30.5</v>
      </c>
      <c r="D57" s="69">
        <v>0.3</v>
      </c>
      <c r="E57" s="70" t="s">
        <v>147</v>
      </c>
      <c r="F57" s="69"/>
      <c r="G57" s="69">
        <v>9</v>
      </c>
      <c r="H57" s="69" t="s">
        <v>148</v>
      </c>
      <c r="I57" s="69"/>
      <c r="J57" s="69">
        <v>43</v>
      </c>
      <c r="K57" s="70" t="s">
        <v>149</v>
      </c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27"/>
      <c r="W57" s="27"/>
      <c r="X57" s="27"/>
      <c r="Y57" s="27"/>
      <c r="Z57" s="27"/>
    </row>
    <row r="58" spans="1:26" x14ac:dyDescent="0.2">
      <c r="A58" s="109" t="s">
        <v>150</v>
      </c>
      <c r="B58" s="110"/>
      <c r="C58" s="110"/>
      <c r="D58" s="110"/>
      <c r="E58" s="110"/>
      <c r="F58" s="110"/>
      <c r="G58" s="72">
        <v>2936</v>
      </c>
      <c r="H58" s="72"/>
      <c r="I58" s="72"/>
      <c r="J58" s="72">
        <v>14876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27"/>
      <c r="W58" s="27"/>
      <c r="X58" s="27"/>
      <c r="Y58" s="27"/>
      <c r="Z58" s="27"/>
    </row>
    <row r="59" spans="1:26" ht="21" customHeight="1" x14ac:dyDescent="0.2">
      <c r="A59" s="107" t="s">
        <v>151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27"/>
      <c r="W59" s="27"/>
      <c r="X59" s="27"/>
      <c r="Y59" s="27"/>
      <c r="Z59" s="27"/>
    </row>
    <row r="60" spans="1:26" ht="72" x14ac:dyDescent="0.2">
      <c r="A60" s="61">
        <v>29</v>
      </c>
      <c r="B60" s="62" t="s">
        <v>152</v>
      </c>
      <c r="C60" s="63" t="s">
        <v>153</v>
      </c>
      <c r="D60" s="64">
        <v>1225.6500000000001</v>
      </c>
      <c r="E60" s="65" t="s">
        <v>154</v>
      </c>
      <c r="F60" s="64" t="s">
        <v>155</v>
      </c>
      <c r="G60" s="64">
        <v>6</v>
      </c>
      <c r="H60" s="64">
        <v>1</v>
      </c>
      <c r="I60" s="64" t="s">
        <v>156</v>
      </c>
      <c r="J60" s="64">
        <v>44</v>
      </c>
      <c r="K60" s="65" t="s">
        <v>157</v>
      </c>
      <c r="L60" s="65"/>
      <c r="M60" s="65"/>
      <c r="N60" s="65"/>
      <c r="O60" s="65"/>
      <c r="P60" s="65"/>
      <c r="Q60" s="65"/>
      <c r="R60" s="65"/>
      <c r="S60" s="65"/>
      <c r="T60" s="65"/>
      <c r="U60" s="65" t="s">
        <v>158</v>
      </c>
      <c r="V60" s="27"/>
      <c r="W60" s="27"/>
      <c r="X60" s="27"/>
      <c r="Y60" s="27"/>
      <c r="Z60" s="27"/>
    </row>
    <row r="61" spans="1:26" ht="84" x14ac:dyDescent="0.2">
      <c r="A61" s="61">
        <v>30</v>
      </c>
      <c r="B61" s="62" t="s">
        <v>159</v>
      </c>
      <c r="C61" s="63">
        <v>0.5</v>
      </c>
      <c r="D61" s="64">
        <v>54.7</v>
      </c>
      <c r="E61" s="65" t="s">
        <v>160</v>
      </c>
      <c r="F61" s="64"/>
      <c r="G61" s="64">
        <v>27</v>
      </c>
      <c r="H61" s="64" t="s">
        <v>161</v>
      </c>
      <c r="I61" s="64"/>
      <c r="J61" s="64">
        <v>179</v>
      </c>
      <c r="K61" s="65" t="s">
        <v>162</v>
      </c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27"/>
      <c r="W61" s="27"/>
      <c r="X61" s="27"/>
      <c r="Y61" s="27"/>
      <c r="Z61" s="27"/>
    </row>
    <row r="62" spans="1:26" ht="60" x14ac:dyDescent="0.2">
      <c r="A62" s="61">
        <v>31</v>
      </c>
      <c r="B62" s="62" t="s">
        <v>163</v>
      </c>
      <c r="C62" s="63" t="s">
        <v>164</v>
      </c>
      <c r="D62" s="64">
        <v>292.24</v>
      </c>
      <c r="E62" s="65" t="s">
        <v>165</v>
      </c>
      <c r="F62" s="64" t="s">
        <v>166</v>
      </c>
      <c r="G62" s="64">
        <v>41</v>
      </c>
      <c r="H62" s="64" t="s">
        <v>167</v>
      </c>
      <c r="I62" s="64" t="s">
        <v>168</v>
      </c>
      <c r="J62" s="64">
        <v>192</v>
      </c>
      <c r="K62" s="65" t="s">
        <v>169</v>
      </c>
      <c r="L62" s="65"/>
      <c r="M62" s="65"/>
      <c r="N62" s="65"/>
      <c r="O62" s="65"/>
      <c r="P62" s="65"/>
      <c r="Q62" s="65"/>
      <c r="R62" s="65"/>
      <c r="S62" s="65"/>
      <c r="T62" s="65"/>
      <c r="U62" s="65" t="s">
        <v>170</v>
      </c>
      <c r="V62" s="27"/>
      <c r="W62" s="27"/>
      <c r="X62" s="27"/>
      <c r="Y62" s="27"/>
      <c r="Z62" s="27"/>
    </row>
    <row r="63" spans="1:26" ht="72" x14ac:dyDescent="0.2">
      <c r="A63" s="61">
        <v>32</v>
      </c>
      <c r="B63" s="62" t="s">
        <v>171</v>
      </c>
      <c r="C63" s="63" t="s">
        <v>172</v>
      </c>
      <c r="D63" s="64">
        <v>1151.8</v>
      </c>
      <c r="E63" s="65" t="s">
        <v>173</v>
      </c>
      <c r="F63" s="64" t="s">
        <v>174</v>
      </c>
      <c r="G63" s="64">
        <v>36</v>
      </c>
      <c r="H63" s="64">
        <v>7</v>
      </c>
      <c r="I63" s="64" t="s">
        <v>175</v>
      </c>
      <c r="J63" s="64">
        <v>256</v>
      </c>
      <c r="K63" s="65" t="s">
        <v>176</v>
      </c>
      <c r="L63" s="65"/>
      <c r="M63" s="65"/>
      <c r="N63" s="65"/>
      <c r="O63" s="65"/>
      <c r="P63" s="65"/>
      <c r="Q63" s="65"/>
      <c r="R63" s="65"/>
      <c r="S63" s="65"/>
      <c r="T63" s="65"/>
      <c r="U63" s="65" t="s">
        <v>177</v>
      </c>
      <c r="V63" s="27"/>
      <c r="W63" s="27"/>
      <c r="X63" s="27"/>
      <c r="Y63" s="27"/>
      <c r="Z63" s="27"/>
    </row>
    <row r="64" spans="1:26" ht="84" x14ac:dyDescent="0.2">
      <c r="A64" s="61">
        <v>33</v>
      </c>
      <c r="B64" s="62" t="s">
        <v>178</v>
      </c>
      <c r="C64" s="63">
        <v>3.9</v>
      </c>
      <c r="D64" s="64">
        <v>30.2</v>
      </c>
      <c r="E64" s="65" t="s">
        <v>179</v>
      </c>
      <c r="F64" s="64"/>
      <c r="G64" s="64">
        <v>118</v>
      </c>
      <c r="H64" s="64" t="s">
        <v>180</v>
      </c>
      <c r="I64" s="64"/>
      <c r="J64" s="64">
        <v>767</v>
      </c>
      <c r="K64" s="65" t="s">
        <v>181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27"/>
      <c r="W64" s="27"/>
      <c r="X64" s="27"/>
      <c r="Y64" s="27"/>
      <c r="Z64" s="27"/>
    </row>
    <row r="65" spans="1:26" ht="60" x14ac:dyDescent="0.2">
      <c r="A65" s="61">
        <v>34</v>
      </c>
      <c r="B65" s="62" t="s">
        <v>182</v>
      </c>
      <c r="C65" s="63" t="s">
        <v>183</v>
      </c>
      <c r="D65" s="64">
        <v>292.24</v>
      </c>
      <c r="E65" s="65" t="s">
        <v>165</v>
      </c>
      <c r="F65" s="64" t="s">
        <v>166</v>
      </c>
      <c r="G65" s="64">
        <v>163</v>
      </c>
      <c r="H65" s="64" t="s">
        <v>184</v>
      </c>
      <c r="I65" s="64" t="s">
        <v>185</v>
      </c>
      <c r="J65" s="64">
        <v>764</v>
      </c>
      <c r="K65" s="65" t="s">
        <v>186</v>
      </c>
      <c r="L65" s="65"/>
      <c r="M65" s="65"/>
      <c r="N65" s="65"/>
      <c r="O65" s="65"/>
      <c r="P65" s="65"/>
      <c r="Q65" s="65"/>
      <c r="R65" s="65"/>
      <c r="S65" s="65"/>
      <c r="T65" s="65"/>
      <c r="U65" s="65" t="s">
        <v>187</v>
      </c>
      <c r="V65" s="27"/>
      <c r="W65" s="27"/>
      <c r="X65" s="27"/>
      <c r="Y65" s="27"/>
      <c r="Z65" s="27"/>
    </row>
    <row r="66" spans="1:26" ht="72" x14ac:dyDescent="0.2">
      <c r="A66" s="61">
        <v>35</v>
      </c>
      <c r="B66" s="62" t="s">
        <v>188</v>
      </c>
      <c r="C66" s="63" t="s">
        <v>189</v>
      </c>
      <c r="D66" s="64">
        <v>2012.34</v>
      </c>
      <c r="E66" s="65" t="s">
        <v>190</v>
      </c>
      <c r="F66" s="64" t="s">
        <v>191</v>
      </c>
      <c r="G66" s="64">
        <v>16</v>
      </c>
      <c r="H66" s="64" t="s">
        <v>192</v>
      </c>
      <c r="I66" s="64" t="s">
        <v>193</v>
      </c>
      <c r="J66" s="64">
        <v>103</v>
      </c>
      <c r="K66" s="65" t="s">
        <v>194</v>
      </c>
      <c r="L66" s="65"/>
      <c r="M66" s="65"/>
      <c r="N66" s="65"/>
      <c r="O66" s="65"/>
      <c r="P66" s="65"/>
      <c r="Q66" s="65"/>
      <c r="R66" s="65"/>
      <c r="S66" s="65"/>
      <c r="T66" s="65"/>
      <c r="U66" s="65" t="s">
        <v>195</v>
      </c>
      <c r="V66" s="27"/>
      <c r="W66" s="27"/>
      <c r="X66" s="27"/>
      <c r="Y66" s="27"/>
      <c r="Z66" s="27"/>
    </row>
    <row r="67" spans="1:26" ht="48" x14ac:dyDescent="0.2">
      <c r="A67" s="61">
        <v>36</v>
      </c>
      <c r="B67" s="62" t="s">
        <v>196</v>
      </c>
      <c r="C67" s="63" t="s">
        <v>197</v>
      </c>
      <c r="D67" s="64">
        <v>331.98</v>
      </c>
      <c r="E67" s="65" t="s">
        <v>198</v>
      </c>
      <c r="F67" s="64" t="s">
        <v>199</v>
      </c>
      <c r="G67" s="64"/>
      <c r="H67" s="64"/>
      <c r="I67" s="64"/>
      <c r="J67" s="64">
        <v>3</v>
      </c>
      <c r="K67" s="65" t="s">
        <v>192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27"/>
      <c r="W67" s="27"/>
      <c r="X67" s="27"/>
      <c r="Y67" s="27"/>
      <c r="Z67" s="27"/>
    </row>
    <row r="68" spans="1:26" ht="48" x14ac:dyDescent="0.2">
      <c r="A68" s="61">
        <v>37</v>
      </c>
      <c r="B68" s="62" t="s">
        <v>200</v>
      </c>
      <c r="C68" s="63" t="s">
        <v>197</v>
      </c>
      <c r="D68" s="64">
        <v>439.21</v>
      </c>
      <c r="E68" s="65" t="s">
        <v>201</v>
      </c>
      <c r="F68" s="64" t="s">
        <v>202</v>
      </c>
      <c r="G68" s="64">
        <v>1</v>
      </c>
      <c r="H68" s="64" t="s">
        <v>203</v>
      </c>
      <c r="I68" s="64"/>
      <c r="J68" s="64">
        <v>3</v>
      </c>
      <c r="K68" s="65" t="s">
        <v>204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27"/>
      <c r="W68" s="27"/>
      <c r="X68" s="27"/>
      <c r="Y68" s="27"/>
      <c r="Z68" s="27"/>
    </row>
    <row r="69" spans="1:26" ht="72" x14ac:dyDescent="0.2">
      <c r="A69" s="61">
        <v>38</v>
      </c>
      <c r="B69" s="62" t="s">
        <v>205</v>
      </c>
      <c r="C69" s="63" t="s">
        <v>206</v>
      </c>
      <c r="D69" s="64">
        <v>2012.34</v>
      </c>
      <c r="E69" s="65" t="s">
        <v>190</v>
      </c>
      <c r="F69" s="64" t="s">
        <v>191</v>
      </c>
      <c r="G69" s="64">
        <v>10</v>
      </c>
      <c r="H69" s="64" t="s">
        <v>207</v>
      </c>
      <c r="I69" s="64" t="s">
        <v>208</v>
      </c>
      <c r="J69" s="64">
        <v>64</v>
      </c>
      <c r="K69" s="65" t="s">
        <v>209</v>
      </c>
      <c r="L69" s="65"/>
      <c r="M69" s="65"/>
      <c r="N69" s="65"/>
      <c r="O69" s="65"/>
      <c r="P69" s="65"/>
      <c r="Q69" s="65"/>
      <c r="R69" s="65"/>
      <c r="S69" s="65"/>
      <c r="T69" s="65"/>
      <c r="U69" s="65" t="s">
        <v>210</v>
      </c>
      <c r="V69" s="27"/>
      <c r="W69" s="27"/>
      <c r="X69" s="27"/>
      <c r="Y69" s="27"/>
      <c r="Z69" s="27"/>
    </row>
    <row r="70" spans="1:26" ht="84" x14ac:dyDescent="0.2">
      <c r="A70" s="61">
        <v>39</v>
      </c>
      <c r="B70" s="62" t="s">
        <v>211</v>
      </c>
      <c r="C70" s="63">
        <v>0.5</v>
      </c>
      <c r="D70" s="64">
        <v>17.600000000000001</v>
      </c>
      <c r="E70" s="65" t="s">
        <v>212</v>
      </c>
      <c r="F70" s="64"/>
      <c r="G70" s="64">
        <v>9</v>
      </c>
      <c r="H70" s="64" t="s">
        <v>148</v>
      </c>
      <c r="I70" s="64"/>
      <c r="J70" s="64">
        <v>46</v>
      </c>
      <c r="K70" s="65" t="s">
        <v>213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27"/>
      <c r="W70" s="27"/>
      <c r="X70" s="27"/>
      <c r="Y70" s="27"/>
      <c r="Z70" s="27"/>
    </row>
    <row r="71" spans="1:26" ht="48" x14ac:dyDescent="0.2">
      <c r="A71" s="61">
        <v>40</v>
      </c>
      <c r="B71" s="62" t="s">
        <v>214</v>
      </c>
      <c r="C71" s="63" t="s">
        <v>215</v>
      </c>
      <c r="D71" s="64">
        <v>331.98</v>
      </c>
      <c r="E71" s="65" t="s">
        <v>198</v>
      </c>
      <c r="F71" s="64" t="s">
        <v>199</v>
      </c>
      <c r="G71" s="64"/>
      <c r="H71" s="64"/>
      <c r="I71" s="64"/>
      <c r="J71" s="64">
        <v>1</v>
      </c>
      <c r="K71" s="65">
        <v>1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27"/>
      <c r="W71" s="27"/>
      <c r="X71" s="27"/>
      <c r="Y71" s="27"/>
      <c r="Z71" s="27"/>
    </row>
    <row r="72" spans="1:26" ht="48" x14ac:dyDescent="0.2">
      <c r="A72" s="61">
        <v>41</v>
      </c>
      <c r="B72" s="62" t="s">
        <v>200</v>
      </c>
      <c r="C72" s="63" t="s">
        <v>215</v>
      </c>
      <c r="D72" s="64">
        <v>439.21</v>
      </c>
      <c r="E72" s="65" t="s">
        <v>201</v>
      </c>
      <c r="F72" s="64" t="s">
        <v>202</v>
      </c>
      <c r="G72" s="64"/>
      <c r="H72" s="64"/>
      <c r="I72" s="64"/>
      <c r="J72" s="64">
        <v>1</v>
      </c>
      <c r="K72" s="65" t="s">
        <v>203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27"/>
      <c r="W72" s="27"/>
      <c r="X72" s="27"/>
      <c r="Y72" s="27"/>
      <c r="Z72" s="27"/>
    </row>
    <row r="73" spans="1:26" ht="48" x14ac:dyDescent="0.2">
      <c r="A73" s="61">
        <v>42</v>
      </c>
      <c r="B73" s="62" t="s">
        <v>216</v>
      </c>
      <c r="C73" s="63" t="s">
        <v>217</v>
      </c>
      <c r="D73" s="64">
        <v>31686.43</v>
      </c>
      <c r="E73" s="65" t="s">
        <v>218</v>
      </c>
      <c r="F73" s="64" t="s">
        <v>219</v>
      </c>
      <c r="G73" s="64">
        <v>44</v>
      </c>
      <c r="H73" s="64" t="s">
        <v>220</v>
      </c>
      <c r="I73" s="64" t="s">
        <v>221</v>
      </c>
      <c r="J73" s="64">
        <v>378</v>
      </c>
      <c r="K73" s="65" t="s">
        <v>222</v>
      </c>
      <c r="L73" s="65"/>
      <c r="M73" s="65"/>
      <c r="N73" s="65"/>
      <c r="O73" s="65"/>
      <c r="P73" s="65"/>
      <c r="Q73" s="65"/>
      <c r="R73" s="65"/>
      <c r="S73" s="65"/>
      <c r="T73" s="65"/>
      <c r="U73" s="65" t="s">
        <v>223</v>
      </c>
      <c r="V73" s="27"/>
      <c r="W73" s="27"/>
      <c r="X73" s="27"/>
      <c r="Y73" s="27"/>
      <c r="Z73" s="27"/>
    </row>
    <row r="74" spans="1:26" ht="17.850000000000001" customHeight="1" x14ac:dyDescent="0.2">
      <c r="A74" s="111" t="s">
        <v>224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27"/>
      <c r="W74" s="27"/>
      <c r="X74" s="27"/>
      <c r="Y74" s="27"/>
      <c r="Z74" s="27"/>
    </row>
    <row r="75" spans="1:26" ht="72" x14ac:dyDescent="0.2">
      <c r="A75" s="61">
        <v>43</v>
      </c>
      <c r="B75" s="62" t="s">
        <v>225</v>
      </c>
      <c r="C75" s="63" t="s">
        <v>226</v>
      </c>
      <c r="D75" s="64">
        <v>5664.92</v>
      </c>
      <c r="E75" s="65" t="s">
        <v>227</v>
      </c>
      <c r="F75" s="64" t="s">
        <v>228</v>
      </c>
      <c r="G75" s="64">
        <v>3</v>
      </c>
      <c r="H75" s="64">
        <v>3</v>
      </c>
      <c r="I75" s="64"/>
      <c r="J75" s="64">
        <v>41</v>
      </c>
      <c r="K75" s="65" t="s">
        <v>229</v>
      </c>
      <c r="L75" s="65"/>
      <c r="M75" s="65"/>
      <c r="N75" s="65"/>
      <c r="O75" s="65"/>
      <c r="P75" s="65"/>
      <c r="Q75" s="65"/>
      <c r="R75" s="65"/>
      <c r="S75" s="65"/>
      <c r="T75" s="65"/>
      <c r="U75" s="65" t="s">
        <v>192</v>
      </c>
      <c r="V75" s="27"/>
      <c r="W75" s="27"/>
      <c r="X75" s="27"/>
      <c r="Y75" s="27"/>
      <c r="Z75" s="27"/>
    </row>
    <row r="76" spans="1:26" ht="84" x14ac:dyDescent="0.2">
      <c r="A76" s="61">
        <v>44</v>
      </c>
      <c r="B76" s="62" t="s">
        <v>230</v>
      </c>
      <c r="C76" s="63">
        <v>0.6</v>
      </c>
      <c r="D76" s="64">
        <v>67.3</v>
      </c>
      <c r="E76" s="65" t="s">
        <v>231</v>
      </c>
      <c r="F76" s="64"/>
      <c r="G76" s="64">
        <v>40</v>
      </c>
      <c r="H76" s="64" t="s">
        <v>232</v>
      </c>
      <c r="I76" s="64"/>
      <c r="J76" s="64">
        <v>263</v>
      </c>
      <c r="K76" s="65" t="s">
        <v>233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27"/>
      <c r="W76" s="27"/>
      <c r="X76" s="27"/>
      <c r="Y76" s="27"/>
      <c r="Z76" s="27"/>
    </row>
    <row r="77" spans="1:26" ht="48" x14ac:dyDescent="0.2">
      <c r="A77" s="61">
        <v>45</v>
      </c>
      <c r="B77" s="62" t="s">
        <v>234</v>
      </c>
      <c r="C77" s="63" t="s">
        <v>235</v>
      </c>
      <c r="D77" s="64">
        <v>2182.5500000000002</v>
      </c>
      <c r="E77" s="65" t="s">
        <v>236</v>
      </c>
      <c r="F77" s="64">
        <v>45.19</v>
      </c>
      <c r="G77" s="64">
        <v>13</v>
      </c>
      <c r="H77" s="64" t="s">
        <v>237</v>
      </c>
      <c r="I77" s="64"/>
      <c r="J77" s="64">
        <v>119</v>
      </c>
      <c r="K77" s="65" t="s">
        <v>238</v>
      </c>
      <c r="L77" s="65"/>
      <c r="M77" s="65"/>
      <c r="N77" s="65"/>
      <c r="O77" s="65"/>
      <c r="P77" s="65"/>
      <c r="Q77" s="65"/>
      <c r="R77" s="65"/>
      <c r="S77" s="65"/>
      <c r="T77" s="65"/>
      <c r="U77" s="65">
        <v>1</v>
      </c>
      <c r="V77" s="27"/>
      <c r="W77" s="27"/>
      <c r="X77" s="27"/>
      <c r="Y77" s="27"/>
      <c r="Z77" s="27"/>
    </row>
    <row r="78" spans="1:26" ht="72" x14ac:dyDescent="0.2">
      <c r="A78" s="61">
        <v>46</v>
      </c>
      <c r="B78" s="62" t="s">
        <v>239</v>
      </c>
      <c r="C78" s="63" t="s">
        <v>240</v>
      </c>
      <c r="D78" s="64">
        <v>292.24</v>
      </c>
      <c r="E78" s="65" t="s">
        <v>165</v>
      </c>
      <c r="F78" s="64" t="s">
        <v>166</v>
      </c>
      <c r="G78" s="64">
        <v>60</v>
      </c>
      <c r="H78" s="64" t="s">
        <v>241</v>
      </c>
      <c r="I78" s="64" t="s">
        <v>242</v>
      </c>
      <c r="J78" s="64">
        <v>279</v>
      </c>
      <c r="K78" s="65" t="s">
        <v>243</v>
      </c>
      <c r="L78" s="65"/>
      <c r="M78" s="65"/>
      <c r="N78" s="65"/>
      <c r="O78" s="65"/>
      <c r="P78" s="65"/>
      <c r="Q78" s="65"/>
      <c r="R78" s="65"/>
      <c r="S78" s="65"/>
      <c r="T78" s="65"/>
      <c r="U78" s="65" t="s">
        <v>244</v>
      </c>
      <c r="V78" s="27"/>
      <c r="W78" s="27"/>
      <c r="X78" s="27"/>
      <c r="Y78" s="27"/>
      <c r="Z78" s="27"/>
    </row>
    <row r="79" spans="1:26" ht="72" x14ac:dyDescent="0.2">
      <c r="A79" s="61">
        <v>47</v>
      </c>
      <c r="B79" s="62" t="s">
        <v>245</v>
      </c>
      <c r="C79" s="63">
        <v>1</v>
      </c>
      <c r="D79" s="64">
        <v>62.45</v>
      </c>
      <c r="E79" s="65" t="s">
        <v>246</v>
      </c>
      <c r="F79" s="64">
        <v>14.37</v>
      </c>
      <c r="G79" s="64">
        <v>62</v>
      </c>
      <c r="H79" s="64" t="s">
        <v>247</v>
      </c>
      <c r="I79" s="64">
        <v>14</v>
      </c>
      <c r="J79" s="64">
        <v>377</v>
      </c>
      <c r="K79" s="65" t="s">
        <v>248</v>
      </c>
      <c r="L79" s="65"/>
      <c r="M79" s="65"/>
      <c r="N79" s="65"/>
      <c r="O79" s="65"/>
      <c r="P79" s="65"/>
      <c r="Q79" s="65"/>
      <c r="R79" s="65"/>
      <c r="S79" s="65"/>
      <c r="T79" s="65"/>
      <c r="U79" s="65">
        <v>51</v>
      </c>
      <c r="V79" s="27"/>
      <c r="W79" s="27"/>
      <c r="X79" s="27"/>
      <c r="Y79" s="27"/>
      <c r="Z79" s="27"/>
    </row>
    <row r="80" spans="1:26" ht="48" x14ac:dyDescent="0.2">
      <c r="A80" s="61">
        <v>48</v>
      </c>
      <c r="B80" s="62" t="s">
        <v>249</v>
      </c>
      <c r="C80" s="63" t="s">
        <v>250</v>
      </c>
      <c r="D80" s="64">
        <v>3659.44</v>
      </c>
      <c r="E80" s="65" t="s">
        <v>251</v>
      </c>
      <c r="F80" s="64">
        <v>430.27</v>
      </c>
      <c r="G80" s="64">
        <v>37</v>
      </c>
      <c r="H80" s="64" t="s">
        <v>252</v>
      </c>
      <c r="I80" s="64">
        <v>4</v>
      </c>
      <c r="J80" s="64">
        <v>401</v>
      </c>
      <c r="K80" s="65" t="s">
        <v>253</v>
      </c>
      <c r="L80" s="65"/>
      <c r="M80" s="65"/>
      <c r="N80" s="65"/>
      <c r="O80" s="65"/>
      <c r="P80" s="65"/>
      <c r="Q80" s="65"/>
      <c r="R80" s="65"/>
      <c r="S80" s="65"/>
      <c r="T80" s="65"/>
      <c r="U80" s="65">
        <v>25</v>
      </c>
      <c r="V80" s="27"/>
      <c r="W80" s="27"/>
      <c r="X80" s="27"/>
      <c r="Y80" s="27"/>
      <c r="Z80" s="27"/>
    </row>
    <row r="81" spans="1:26" ht="72" x14ac:dyDescent="0.2">
      <c r="A81" s="61">
        <v>49</v>
      </c>
      <c r="B81" s="62" t="s">
        <v>254</v>
      </c>
      <c r="C81" s="63" t="s">
        <v>255</v>
      </c>
      <c r="D81" s="64">
        <v>424.1</v>
      </c>
      <c r="E81" s="65" t="s">
        <v>256</v>
      </c>
      <c r="F81" s="64" t="s">
        <v>257</v>
      </c>
      <c r="G81" s="64">
        <v>1</v>
      </c>
      <c r="H81" s="64">
        <v>1</v>
      </c>
      <c r="I81" s="64"/>
      <c r="J81" s="64">
        <v>7</v>
      </c>
      <c r="K81" s="65" t="s">
        <v>156</v>
      </c>
      <c r="L81" s="65"/>
      <c r="M81" s="65"/>
      <c r="N81" s="65"/>
      <c r="O81" s="65"/>
      <c r="P81" s="65"/>
      <c r="Q81" s="65"/>
      <c r="R81" s="65"/>
      <c r="S81" s="65"/>
      <c r="T81" s="65"/>
      <c r="U81" s="65">
        <v>1</v>
      </c>
      <c r="V81" s="27"/>
      <c r="W81" s="27"/>
      <c r="X81" s="27"/>
      <c r="Y81" s="27"/>
      <c r="Z81" s="27"/>
    </row>
    <row r="82" spans="1:26" ht="36" x14ac:dyDescent="0.2">
      <c r="A82" s="61">
        <v>50</v>
      </c>
      <c r="B82" s="62" t="s">
        <v>258</v>
      </c>
      <c r="C82" s="63" t="s">
        <v>259</v>
      </c>
      <c r="D82" s="64">
        <v>6320</v>
      </c>
      <c r="E82" s="65" t="s">
        <v>260</v>
      </c>
      <c r="F82" s="64"/>
      <c r="G82" s="64">
        <v>1</v>
      </c>
      <c r="H82" s="64" t="s">
        <v>203</v>
      </c>
      <c r="I82" s="64"/>
      <c r="J82" s="64">
        <v>4</v>
      </c>
      <c r="K82" s="65" t="s">
        <v>261</v>
      </c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27"/>
      <c r="W82" s="27"/>
      <c r="X82" s="27"/>
      <c r="Y82" s="27"/>
      <c r="Z82" s="27"/>
    </row>
    <row r="83" spans="1:26" ht="96" x14ac:dyDescent="0.2">
      <c r="A83" s="61">
        <v>51</v>
      </c>
      <c r="B83" s="62" t="s">
        <v>262</v>
      </c>
      <c r="C83" s="63">
        <v>1</v>
      </c>
      <c r="D83" s="64">
        <v>211.83</v>
      </c>
      <c r="E83" s="65" t="s">
        <v>263</v>
      </c>
      <c r="F83" s="64">
        <v>101.25</v>
      </c>
      <c r="G83" s="64">
        <v>212</v>
      </c>
      <c r="H83" s="64" t="s">
        <v>264</v>
      </c>
      <c r="I83" s="64">
        <v>101</v>
      </c>
      <c r="J83" s="64">
        <v>1535</v>
      </c>
      <c r="K83" s="65" t="s">
        <v>265</v>
      </c>
      <c r="L83" s="65"/>
      <c r="M83" s="65"/>
      <c r="N83" s="65"/>
      <c r="O83" s="65"/>
      <c r="P83" s="65"/>
      <c r="Q83" s="65"/>
      <c r="R83" s="65"/>
      <c r="S83" s="65"/>
      <c r="T83" s="65"/>
      <c r="U83" s="65">
        <v>356</v>
      </c>
      <c r="V83" s="27"/>
      <c r="W83" s="27"/>
      <c r="X83" s="27"/>
      <c r="Y83" s="27"/>
      <c r="Z83" s="27"/>
    </row>
    <row r="84" spans="1:26" ht="84" x14ac:dyDescent="0.2">
      <c r="A84" s="61">
        <v>52</v>
      </c>
      <c r="B84" s="62" t="s">
        <v>266</v>
      </c>
      <c r="C84" s="63">
        <v>1</v>
      </c>
      <c r="D84" s="64">
        <v>263.24</v>
      </c>
      <c r="E84" s="65" t="s">
        <v>267</v>
      </c>
      <c r="F84" s="64"/>
      <c r="G84" s="64">
        <v>263</v>
      </c>
      <c r="H84" s="64" t="s">
        <v>233</v>
      </c>
      <c r="I84" s="64"/>
      <c r="J84" s="64">
        <v>1648</v>
      </c>
      <c r="K84" s="65" t="s">
        <v>268</v>
      </c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27"/>
      <c r="W84" s="27"/>
      <c r="X84" s="27"/>
      <c r="Y84" s="27"/>
      <c r="Z84" s="27"/>
    </row>
    <row r="85" spans="1:26" ht="17.850000000000001" customHeight="1" x14ac:dyDescent="0.2">
      <c r="A85" s="111" t="s">
        <v>269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27"/>
      <c r="W85" s="27"/>
      <c r="X85" s="27"/>
      <c r="Y85" s="27"/>
      <c r="Z85" s="27"/>
    </row>
    <row r="86" spans="1:26" ht="36" x14ac:dyDescent="0.2">
      <c r="A86" s="61">
        <v>53</v>
      </c>
      <c r="B86" s="62" t="s">
        <v>270</v>
      </c>
      <c r="C86" s="63" t="s">
        <v>46</v>
      </c>
      <c r="D86" s="64">
        <v>1232.94</v>
      </c>
      <c r="E86" s="65" t="s">
        <v>271</v>
      </c>
      <c r="F86" s="64"/>
      <c r="G86" s="64">
        <v>25</v>
      </c>
      <c r="H86" s="64" t="s">
        <v>272</v>
      </c>
      <c r="I86" s="64"/>
      <c r="J86" s="64">
        <v>261</v>
      </c>
      <c r="K86" s="65" t="s">
        <v>273</v>
      </c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27"/>
      <c r="W86" s="27"/>
      <c r="X86" s="27"/>
      <c r="Y86" s="27"/>
      <c r="Z86" s="27"/>
    </row>
    <row r="87" spans="1:26" ht="72" x14ac:dyDescent="0.2">
      <c r="A87" s="61">
        <v>54</v>
      </c>
      <c r="B87" s="62" t="s">
        <v>274</v>
      </c>
      <c r="C87" s="63">
        <v>2</v>
      </c>
      <c r="D87" s="64">
        <v>99.9</v>
      </c>
      <c r="E87" s="65" t="s">
        <v>275</v>
      </c>
      <c r="F87" s="64"/>
      <c r="G87" s="64">
        <v>200</v>
      </c>
      <c r="H87" s="64" t="s">
        <v>276</v>
      </c>
      <c r="I87" s="64"/>
      <c r="J87" s="64">
        <v>637</v>
      </c>
      <c r="K87" s="65" t="s">
        <v>277</v>
      </c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27"/>
      <c r="W87" s="27"/>
      <c r="X87" s="27"/>
      <c r="Y87" s="27"/>
      <c r="Z87" s="27"/>
    </row>
    <row r="88" spans="1:26" ht="17.850000000000001" customHeight="1" x14ac:dyDescent="0.2">
      <c r="A88" s="111" t="s">
        <v>278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27"/>
      <c r="W88" s="27"/>
      <c r="X88" s="27"/>
      <c r="Y88" s="27"/>
      <c r="Z88" s="27"/>
    </row>
    <row r="89" spans="1:26" ht="60" x14ac:dyDescent="0.2">
      <c r="A89" s="61">
        <v>55</v>
      </c>
      <c r="B89" s="62" t="s">
        <v>279</v>
      </c>
      <c r="C89" s="63" t="s">
        <v>280</v>
      </c>
      <c r="D89" s="64">
        <v>2426.1799999999998</v>
      </c>
      <c r="E89" s="65">
        <v>149.87</v>
      </c>
      <c r="F89" s="64" t="s">
        <v>281</v>
      </c>
      <c r="G89" s="64">
        <v>97</v>
      </c>
      <c r="H89" s="64">
        <v>6</v>
      </c>
      <c r="I89" s="64" t="s">
        <v>282</v>
      </c>
      <c r="J89" s="64">
        <v>705</v>
      </c>
      <c r="K89" s="65">
        <v>78</v>
      </c>
      <c r="L89" s="65"/>
      <c r="M89" s="65"/>
      <c r="N89" s="65"/>
      <c r="O89" s="65"/>
      <c r="P89" s="65"/>
      <c r="Q89" s="65"/>
      <c r="R89" s="65"/>
      <c r="S89" s="65"/>
      <c r="T89" s="65"/>
      <c r="U89" s="65" t="s">
        <v>283</v>
      </c>
      <c r="V89" s="27"/>
      <c r="W89" s="27"/>
      <c r="X89" s="27"/>
      <c r="Y89" s="27"/>
      <c r="Z89" s="27"/>
    </row>
    <row r="90" spans="1:26" ht="60" x14ac:dyDescent="0.2">
      <c r="A90" s="61">
        <v>56</v>
      </c>
      <c r="B90" s="62" t="s">
        <v>284</v>
      </c>
      <c r="C90" s="63" t="s">
        <v>285</v>
      </c>
      <c r="D90" s="64">
        <v>14758.76</v>
      </c>
      <c r="E90" s="65" t="s">
        <v>286</v>
      </c>
      <c r="F90" s="64" t="s">
        <v>287</v>
      </c>
      <c r="G90" s="64">
        <v>30</v>
      </c>
      <c r="H90" s="64" t="s">
        <v>288</v>
      </c>
      <c r="I90" s="64" t="s">
        <v>289</v>
      </c>
      <c r="J90" s="64">
        <v>265</v>
      </c>
      <c r="K90" s="65" t="s">
        <v>290</v>
      </c>
      <c r="L90" s="65"/>
      <c r="M90" s="65"/>
      <c r="N90" s="65"/>
      <c r="O90" s="65"/>
      <c r="P90" s="65"/>
      <c r="Q90" s="65"/>
      <c r="R90" s="65"/>
      <c r="S90" s="65"/>
      <c r="T90" s="65"/>
      <c r="U90" s="65" t="s">
        <v>291</v>
      </c>
      <c r="V90" s="27"/>
      <c r="W90" s="27"/>
      <c r="X90" s="27"/>
      <c r="Y90" s="27"/>
      <c r="Z90" s="27"/>
    </row>
    <row r="91" spans="1:26" ht="48" x14ac:dyDescent="0.2">
      <c r="A91" s="61">
        <v>57</v>
      </c>
      <c r="B91" s="62" t="s">
        <v>292</v>
      </c>
      <c r="C91" s="63">
        <v>0.20399999999999999</v>
      </c>
      <c r="D91" s="64">
        <v>578</v>
      </c>
      <c r="E91" s="65" t="s">
        <v>293</v>
      </c>
      <c r="F91" s="64"/>
      <c r="G91" s="64">
        <v>118</v>
      </c>
      <c r="H91" s="64" t="s">
        <v>180</v>
      </c>
      <c r="I91" s="64"/>
      <c r="J91" s="64">
        <v>564</v>
      </c>
      <c r="K91" s="65" t="s">
        <v>294</v>
      </c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27"/>
      <c r="W91" s="27"/>
      <c r="X91" s="27"/>
      <c r="Y91" s="27"/>
      <c r="Z91" s="27"/>
    </row>
    <row r="92" spans="1:26" ht="72" x14ac:dyDescent="0.2">
      <c r="A92" s="61">
        <v>58</v>
      </c>
      <c r="B92" s="62" t="s">
        <v>295</v>
      </c>
      <c r="C92" s="63" t="s">
        <v>296</v>
      </c>
      <c r="D92" s="64">
        <v>1429.06</v>
      </c>
      <c r="E92" s="65" t="s">
        <v>297</v>
      </c>
      <c r="F92" s="64" t="s">
        <v>298</v>
      </c>
      <c r="G92" s="64">
        <v>246</v>
      </c>
      <c r="H92" s="64" t="s">
        <v>299</v>
      </c>
      <c r="I92" s="64">
        <v>13</v>
      </c>
      <c r="J92" s="64">
        <v>2653</v>
      </c>
      <c r="K92" s="65" t="s">
        <v>300</v>
      </c>
      <c r="L92" s="65"/>
      <c r="M92" s="65"/>
      <c r="N92" s="65"/>
      <c r="O92" s="65"/>
      <c r="P92" s="65"/>
      <c r="Q92" s="65"/>
      <c r="R92" s="65"/>
      <c r="S92" s="65"/>
      <c r="T92" s="65"/>
      <c r="U92" s="65" t="s">
        <v>301</v>
      </c>
      <c r="V92" s="27"/>
      <c r="W92" s="27"/>
      <c r="X92" s="27"/>
      <c r="Y92" s="27"/>
      <c r="Z92" s="27"/>
    </row>
    <row r="93" spans="1:26" ht="84" x14ac:dyDescent="0.2">
      <c r="A93" s="61">
        <v>59</v>
      </c>
      <c r="B93" s="62" t="s">
        <v>302</v>
      </c>
      <c r="C93" s="63">
        <v>0.1489</v>
      </c>
      <c r="D93" s="64">
        <v>11400</v>
      </c>
      <c r="E93" s="65" t="s">
        <v>303</v>
      </c>
      <c r="F93" s="64"/>
      <c r="G93" s="64">
        <v>1697</v>
      </c>
      <c r="H93" s="64" t="s">
        <v>304</v>
      </c>
      <c r="I93" s="64"/>
      <c r="J93" s="64">
        <v>9604</v>
      </c>
      <c r="K93" s="65" t="s">
        <v>305</v>
      </c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27"/>
      <c r="W93" s="27"/>
      <c r="X93" s="27"/>
      <c r="Y93" s="27"/>
      <c r="Z93" s="27"/>
    </row>
    <row r="94" spans="1:26" ht="48" x14ac:dyDescent="0.2">
      <c r="A94" s="61">
        <v>60</v>
      </c>
      <c r="B94" s="62" t="s">
        <v>306</v>
      </c>
      <c r="C94" s="63" t="s">
        <v>307</v>
      </c>
      <c r="D94" s="64">
        <v>331.98</v>
      </c>
      <c r="E94" s="65" t="s">
        <v>198</v>
      </c>
      <c r="F94" s="64" t="s">
        <v>199</v>
      </c>
      <c r="G94" s="64">
        <v>45</v>
      </c>
      <c r="H94" s="64" t="s">
        <v>308</v>
      </c>
      <c r="I94" s="64">
        <v>1</v>
      </c>
      <c r="J94" s="64">
        <v>251</v>
      </c>
      <c r="K94" s="65" t="s">
        <v>309</v>
      </c>
      <c r="L94" s="65"/>
      <c r="M94" s="65"/>
      <c r="N94" s="65"/>
      <c r="O94" s="65"/>
      <c r="P94" s="65"/>
      <c r="Q94" s="65"/>
      <c r="R94" s="65"/>
      <c r="S94" s="65"/>
      <c r="T94" s="65"/>
      <c r="U94" s="65">
        <v>6</v>
      </c>
      <c r="V94" s="27"/>
      <c r="W94" s="27"/>
      <c r="X94" s="27"/>
      <c r="Y94" s="27"/>
      <c r="Z94" s="27"/>
    </row>
    <row r="95" spans="1:26" ht="72" x14ac:dyDescent="0.2">
      <c r="A95" s="61">
        <v>61</v>
      </c>
      <c r="B95" s="62" t="s">
        <v>310</v>
      </c>
      <c r="C95" s="63" t="s">
        <v>307</v>
      </c>
      <c r="D95" s="64">
        <v>878.42</v>
      </c>
      <c r="E95" s="65" t="s">
        <v>311</v>
      </c>
      <c r="F95" s="64" t="s">
        <v>312</v>
      </c>
      <c r="G95" s="64">
        <v>120</v>
      </c>
      <c r="H95" s="64" t="s">
        <v>313</v>
      </c>
      <c r="I95" s="64">
        <v>2</v>
      </c>
      <c r="J95" s="64">
        <v>515</v>
      </c>
      <c r="K95" s="65" t="s">
        <v>314</v>
      </c>
      <c r="L95" s="65"/>
      <c r="M95" s="65"/>
      <c r="N95" s="65"/>
      <c r="O95" s="65"/>
      <c r="P95" s="65"/>
      <c r="Q95" s="65"/>
      <c r="R95" s="65"/>
      <c r="S95" s="65"/>
      <c r="T95" s="65"/>
      <c r="U95" s="65">
        <v>8</v>
      </c>
      <c r="V95" s="27"/>
      <c r="W95" s="27"/>
      <c r="X95" s="27"/>
      <c r="Y95" s="27"/>
      <c r="Z95" s="27"/>
    </row>
    <row r="96" spans="1:26" ht="84" x14ac:dyDescent="0.2">
      <c r="A96" s="61">
        <v>62</v>
      </c>
      <c r="B96" s="62" t="s">
        <v>315</v>
      </c>
      <c r="C96" s="63" t="s">
        <v>316</v>
      </c>
      <c r="D96" s="64">
        <v>2674.67</v>
      </c>
      <c r="E96" s="65" t="s">
        <v>317</v>
      </c>
      <c r="F96" s="64" t="s">
        <v>318</v>
      </c>
      <c r="G96" s="64">
        <v>7</v>
      </c>
      <c r="H96" s="64" t="s">
        <v>203</v>
      </c>
      <c r="I96" s="64" t="s">
        <v>67</v>
      </c>
      <c r="J96" s="64">
        <v>41</v>
      </c>
      <c r="K96" s="65" t="s">
        <v>156</v>
      </c>
      <c r="L96" s="65"/>
      <c r="M96" s="65"/>
      <c r="N96" s="65"/>
      <c r="O96" s="65"/>
      <c r="P96" s="65"/>
      <c r="Q96" s="65"/>
      <c r="R96" s="65"/>
      <c r="S96" s="65"/>
      <c r="T96" s="65"/>
      <c r="U96" s="65" t="s">
        <v>319</v>
      </c>
      <c r="V96" s="27"/>
      <c r="W96" s="27"/>
      <c r="X96" s="27"/>
      <c r="Y96" s="27"/>
      <c r="Z96" s="27"/>
    </row>
    <row r="97" spans="1:26" ht="60" x14ac:dyDescent="0.2">
      <c r="A97" s="66">
        <v>63</v>
      </c>
      <c r="B97" s="67" t="s">
        <v>320</v>
      </c>
      <c r="C97" s="68" t="s">
        <v>321</v>
      </c>
      <c r="D97" s="69">
        <v>105</v>
      </c>
      <c r="E97" s="70" t="s">
        <v>322</v>
      </c>
      <c r="F97" s="69"/>
      <c r="G97" s="69">
        <v>30</v>
      </c>
      <c r="H97" s="69" t="s">
        <v>323</v>
      </c>
      <c r="I97" s="69"/>
      <c r="J97" s="69">
        <v>106</v>
      </c>
      <c r="K97" s="70" t="s">
        <v>324</v>
      </c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27"/>
      <c r="W97" s="27"/>
      <c r="X97" s="27"/>
      <c r="Y97" s="27"/>
      <c r="Z97" s="27"/>
    </row>
    <row r="98" spans="1:26" x14ac:dyDescent="0.2">
      <c r="A98" s="109" t="s">
        <v>325</v>
      </c>
      <c r="B98" s="110"/>
      <c r="C98" s="110"/>
      <c r="D98" s="110"/>
      <c r="E98" s="110"/>
      <c r="F98" s="110"/>
      <c r="G98" s="72">
        <v>4564</v>
      </c>
      <c r="H98" s="72"/>
      <c r="I98" s="72"/>
      <c r="J98" s="72">
        <v>31586</v>
      </c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27"/>
      <c r="W98" s="27"/>
      <c r="X98" s="27"/>
      <c r="Y98" s="27"/>
      <c r="Z98" s="27"/>
    </row>
    <row r="99" spans="1:26" ht="21" customHeight="1" x14ac:dyDescent="0.2">
      <c r="A99" s="107" t="s">
        <v>326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27"/>
      <c r="W99" s="27"/>
      <c r="X99" s="27"/>
      <c r="Y99" s="27"/>
      <c r="Z99" s="27"/>
    </row>
    <row r="100" spans="1:26" ht="72" x14ac:dyDescent="0.2">
      <c r="A100" s="61">
        <v>64</v>
      </c>
      <c r="B100" s="62" t="s">
        <v>327</v>
      </c>
      <c r="C100" s="63">
        <v>1</v>
      </c>
      <c r="D100" s="64">
        <v>39.340000000000003</v>
      </c>
      <c r="E100" s="65" t="s">
        <v>328</v>
      </c>
      <c r="F100" s="64">
        <v>17.079999999999998</v>
      </c>
      <c r="G100" s="64">
        <v>39</v>
      </c>
      <c r="H100" s="64" t="s">
        <v>329</v>
      </c>
      <c r="I100" s="64">
        <v>17</v>
      </c>
      <c r="J100" s="64">
        <v>266</v>
      </c>
      <c r="K100" s="65" t="s">
        <v>330</v>
      </c>
      <c r="L100" s="65"/>
      <c r="M100" s="65"/>
      <c r="N100" s="65"/>
      <c r="O100" s="65"/>
      <c r="P100" s="65"/>
      <c r="Q100" s="65"/>
      <c r="R100" s="65"/>
      <c r="S100" s="65"/>
      <c r="T100" s="65"/>
      <c r="U100" s="65">
        <v>48</v>
      </c>
      <c r="V100" s="27"/>
      <c r="W100" s="27"/>
      <c r="X100" s="27"/>
      <c r="Y100" s="27"/>
      <c r="Z100" s="27"/>
    </row>
    <row r="101" spans="1:26" ht="72" x14ac:dyDescent="0.2">
      <c r="A101" s="61">
        <v>65</v>
      </c>
      <c r="B101" s="62" t="s">
        <v>331</v>
      </c>
      <c r="C101" s="63">
        <v>1</v>
      </c>
      <c r="D101" s="64">
        <v>35.729999999999997</v>
      </c>
      <c r="E101" s="65" t="s">
        <v>332</v>
      </c>
      <c r="F101" s="64">
        <v>15.37</v>
      </c>
      <c r="G101" s="64">
        <v>36</v>
      </c>
      <c r="H101" s="64" t="s">
        <v>333</v>
      </c>
      <c r="I101" s="64">
        <v>15</v>
      </c>
      <c r="J101" s="64">
        <v>248</v>
      </c>
      <c r="K101" s="65" t="s">
        <v>334</v>
      </c>
      <c r="L101" s="65"/>
      <c r="M101" s="65"/>
      <c r="N101" s="65"/>
      <c r="O101" s="65"/>
      <c r="P101" s="65"/>
      <c r="Q101" s="65"/>
      <c r="R101" s="65"/>
      <c r="S101" s="65"/>
      <c r="T101" s="65"/>
      <c r="U101" s="65">
        <v>43</v>
      </c>
      <c r="V101" s="27"/>
      <c r="W101" s="27"/>
      <c r="X101" s="27"/>
      <c r="Y101" s="27"/>
      <c r="Z101" s="27"/>
    </row>
    <row r="102" spans="1:26" ht="72" x14ac:dyDescent="0.2">
      <c r="A102" s="61">
        <v>66</v>
      </c>
      <c r="B102" s="62" t="s">
        <v>335</v>
      </c>
      <c r="C102" s="63" t="s">
        <v>336</v>
      </c>
      <c r="D102" s="64">
        <v>25.08</v>
      </c>
      <c r="E102" s="65">
        <v>25.08</v>
      </c>
      <c r="F102" s="64"/>
      <c r="G102" s="64"/>
      <c r="H102" s="64"/>
      <c r="I102" s="64"/>
      <c r="J102" s="64">
        <v>2</v>
      </c>
      <c r="K102" s="65">
        <v>2</v>
      </c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27"/>
      <c r="W102" s="27"/>
      <c r="X102" s="27"/>
      <c r="Y102" s="27"/>
      <c r="Z102" s="27"/>
    </row>
    <row r="103" spans="1:26" ht="60" x14ac:dyDescent="0.2">
      <c r="A103" s="61">
        <v>67</v>
      </c>
      <c r="B103" s="62" t="s">
        <v>337</v>
      </c>
      <c r="C103" s="63">
        <v>1</v>
      </c>
      <c r="D103" s="64">
        <v>188.48</v>
      </c>
      <c r="E103" s="65" t="s">
        <v>338</v>
      </c>
      <c r="F103" s="64">
        <v>85.41</v>
      </c>
      <c r="G103" s="64">
        <v>188</v>
      </c>
      <c r="H103" s="64" t="s">
        <v>339</v>
      </c>
      <c r="I103" s="64">
        <v>85</v>
      </c>
      <c r="J103" s="64">
        <v>1287</v>
      </c>
      <c r="K103" s="65" t="s">
        <v>340</v>
      </c>
      <c r="L103" s="65"/>
      <c r="M103" s="65"/>
      <c r="N103" s="65"/>
      <c r="O103" s="65"/>
      <c r="P103" s="65"/>
      <c r="Q103" s="65"/>
      <c r="R103" s="65"/>
      <c r="S103" s="65"/>
      <c r="T103" s="65"/>
      <c r="U103" s="65">
        <v>304</v>
      </c>
      <c r="V103" s="27"/>
      <c r="W103" s="27"/>
      <c r="X103" s="27"/>
      <c r="Y103" s="27"/>
      <c r="Z103" s="27"/>
    </row>
    <row r="104" spans="1:26" ht="60" x14ac:dyDescent="0.2">
      <c r="A104" s="61">
        <v>68</v>
      </c>
      <c r="B104" s="62" t="s">
        <v>341</v>
      </c>
      <c r="C104" s="63" t="s">
        <v>342</v>
      </c>
      <c r="D104" s="64">
        <v>17.54</v>
      </c>
      <c r="E104" s="65">
        <v>4.99</v>
      </c>
      <c r="F104" s="64" t="s">
        <v>343</v>
      </c>
      <c r="G104" s="64">
        <v>6</v>
      </c>
      <c r="H104" s="64">
        <v>2</v>
      </c>
      <c r="I104" s="64" t="s">
        <v>289</v>
      </c>
      <c r="J104" s="64">
        <v>53</v>
      </c>
      <c r="K104" s="65">
        <v>23</v>
      </c>
      <c r="L104" s="65"/>
      <c r="M104" s="65"/>
      <c r="N104" s="65"/>
      <c r="O104" s="65"/>
      <c r="P104" s="65"/>
      <c r="Q104" s="65"/>
      <c r="R104" s="65"/>
      <c r="S104" s="65"/>
      <c r="T104" s="65"/>
      <c r="U104" s="65" t="s">
        <v>344</v>
      </c>
      <c r="V104" s="27"/>
      <c r="W104" s="27"/>
      <c r="X104" s="27"/>
      <c r="Y104" s="27"/>
      <c r="Z104" s="27"/>
    </row>
    <row r="105" spans="1:26" ht="72" x14ac:dyDescent="0.2">
      <c r="A105" s="61">
        <v>69</v>
      </c>
      <c r="B105" s="62" t="s">
        <v>345</v>
      </c>
      <c r="C105" s="63" t="s">
        <v>342</v>
      </c>
      <c r="D105" s="64">
        <v>7.79</v>
      </c>
      <c r="E105" s="65">
        <v>1.46</v>
      </c>
      <c r="F105" s="64" t="s">
        <v>346</v>
      </c>
      <c r="G105" s="64">
        <v>3</v>
      </c>
      <c r="H105" s="64">
        <v>1</v>
      </c>
      <c r="I105" s="64">
        <v>2</v>
      </c>
      <c r="J105" s="64">
        <v>22</v>
      </c>
      <c r="K105" s="65">
        <v>7</v>
      </c>
      <c r="L105" s="65"/>
      <c r="M105" s="65"/>
      <c r="N105" s="65"/>
      <c r="O105" s="65"/>
      <c r="P105" s="65"/>
      <c r="Q105" s="65"/>
      <c r="R105" s="65"/>
      <c r="S105" s="65"/>
      <c r="T105" s="65"/>
      <c r="U105" s="65" t="s">
        <v>209</v>
      </c>
      <c r="V105" s="27"/>
      <c r="W105" s="27"/>
      <c r="X105" s="27"/>
      <c r="Y105" s="27"/>
      <c r="Z105" s="27"/>
    </row>
    <row r="106" spans="1:26" ht="72" x14ac:dyDescent="0.2">
      <c r="A106" s="66">
        <v>70</v>
      </c>
      <c r="B106" s="67" t="s">
        <v>347</v>
      </c>
      <c r="C106" s="68">
        <v>1</v>
      </c>
      <c r="D106" s="69">
        <v>968.45</v>
      </c>
      <c r="E106" s="70">
        <v>170.24</v>
      </c>
      <c r="F106" s="69" t="s">
        <v>348</v>
      </c>
      <c r="G106" s="69">
        <v>968</v>
      </c>
      <c r="H106" s="69">
        <v>170</v>
      </c>
      <c r="I106" s="69" t="s">
        <v>349</v>
      </c>
      <c r="J106" s="69">
        <v>7613</v>
      </c>
      <c r="K106" s="70">
        <v>2223</v>
      </c>
      <c r="L106" s="70"/>
      <c r="M106" s="70"/>
      <c r="N106" s="70"/>
      <c r="O106" s="70"/>
      <c r="P106" s="70"/>
      <c r="Q106" s="70"/>
      <c r="R106" s="70"/>
      <c r="S106" s="70"/>
      <c r="T106" s="70"/>
      <c r="U106" s="70" t="s">
        <v>350</v>
      </c>
      <c r="V106" s="27"/>
      <c r="W106" s="27"/>
      <c r="X106" s="27"/>
      <c r="Y106" s="27"/>
      <c r="Z106" s="27"/>
    </row>
    <row r="107" spans="1:26" x14ac:dyDescent="0.2">
      <c r="A107" s="109" t="s">
        <v>351</v>
      </c>
      <c r="B107" s="110"/>
      <c r="C107" s="110"/>
      <c r="D107" s="110"/>
      <c r="E107" s="110"/>
      <c r="F107" s="110"/>
      <c r="G107" s="72">
        <v>1993</v>
      </c>
      <c r="H107" s="72"/>
      <c r="I107" s="72"/>
      <c r="J107" s="72">
        <v>17654</v>
      </c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27"/>
      <c r="W107" s="27"/>
      <c r="X107" s="27"/>
      <c r="Y107" s="27"/>
      <c r="Z107" s="27"/>
    </row>
    <row r="108" spans="1:26" ht="36" x14ac:dyDescent="0.2">
      <c r="A108" s="116" t="s">
        <v>352</v>
      </c>
      <c r="B108" s="117"/>
      <c r="C108" s="117"/>
      <c r="D108" s="117"/>
      <c r="E108" s="117"/>
      <c r="F108" s="117"/>
      <c r="G108" s="64">
        <v>19802</v>
      </c>
      <c r="H108" s="64" t="s">
        <v>353</v>
      </c>
      <c r="I108" s="64" t="s">
        <v>354</v>
      </c>
      <c r="J108" s="64">
        <v>97471</v>
      </c>
      <c r="K108" s="65" t="s">
        <v>355</v>
      </c>
      <c r="L108" s="65"/>
      <c r="M108" s="65"/>
      <c r="N108" s="65"/>
      <c r="O108" s="65"/>
      <c r="P108" s="65"/>
      <c r="Q108" s="65"/>
      <c r="R108" s="65"/>
      <c r="S108" s="65"/>
      <c r="T108" s="65"/>
      <c r="U108" s="65" t="s">
        <v>356</v>
      </c>
      <c r="V108" s="27"/>
      <c r="W108" s="27"/>
      <c r="X108" s="27"/>
      <c r="Y108" s="27"/>
      <c r="Z108" s="27"/>
    </row>
    <row r="109" spans="1:26" x14ac:dyDescent="0.2">
      <c r="A109" s="116" t="s">
        <v>357</v>
      </c>
      <c r="B109" s="117"/>
      <c r="C109" s="117"/>
      <c r="D109" s="117"/>
      <c r="E109" s="117"/>
      <c r="F109" s="117"/>
      <c r="G109" s="64"/>
      <c r="H109" s="64"/>
      <c r="I109" s="64"/>
      <c r="J109" s="64">
        <v>97481</v>
      </c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27"/>
      <c r="W109" s="27"/>
      <c r="X109" s="27"/>
      <c r="Y109" s="27"/>
      <c r="Z109" s="27"/>
    </row>
    <row r="110" spans="1:26" x14ac:dyDescent="0.2">
      <c r="A110" s="116" t="s">
        <v>358</v>
      </c>
      <c r="B110" s="117"/>
      <c r="C110" s="117"/>
      <c r="D110" s="117"/>
      <c r="E110" s="117"/>
      <c r="F110" s="117"/>
      <c r="G110" s="64"/>
      <c r="H110" s="64"/>
      <c r="I110" s="64"/>
      <c r="J110" s="64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27"/>
      <c r="W110" s="27"/>
      <c r="X110" s="27"/>
      <c r="Y110" s="27"/>
      <c r="Z110" s="27"/>
    </row>
    <row r="111" spans="1:26" ht="36" x14ac:dyDescent="0.2">
      <c r="A111" s="116" t="s">
        <v>359</v>
      </c>
      <c r="B111" s="117"/>
      <c r="C111" s="117"/>
      <c r="D111" s="117"/>
      <c r="E111" s="117"/>
      <c r="F111" s="117"/>
      <c r="G111" s="64"/>
      <c r="H111" s="64"/>
      <c r="I111" s="64"/>
      <c r="J111" s="64">
        <v>10</v>
      </c>
      <c r="K111" s="65" t="s">
        <v>360</v>
      </c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27"/>
      <c r="W111" s="27"/>
      <c r="X111" s="27"/>
      <c r="Y111" s="27"/>
      <c r="Z111" s="27"/>
    </row>
    <row r="112" spans="1:26" x14ac:dyDescent="0.2">
      <c r="A112" s="116" t="s">
        <v>361</v>
      </c>
      <c r="B112" s="117"/>
      <c r="C112" s="117"/>
      <c r="D112" s="117"/>
      <c r="E112" s="117"/>
      <c r="F112" s="117"/>
      <c r="G112" s="64"/>
      <c r="H112" s="64"/>
      <c r="I112" s="64"/>
      <c r="J112" s="64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27"/>
      <c r="W112" s="27"/>
      <c r="X112" s="27"/>
      <c r="Y112" s="27"/>
      <c r="Z112" s="27"/>
    </row>
    <row r="113" spans="1:26" x14ac:dyDescent="0.2">
      <c r="A113" s="116" t="s">
        <v>362</v>
      </c>
      <c r="B113" s="117"/>
      <c r="C113" s="117"/>
      <c r="D113" s="117"/>
      <c r="E113" s="117"/>
      <c r="F113" s="117"/>
      <c r="G113" s="64">
        <v>1498</v>
      </c>
      <c r="H113" s="64"/>
      <c r="I113" s="64"/>
      <c r="J113" s="64">
        <v>19544</v>
      </c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27"/>
      <c r="W113" s="27"/>
      <c r="X113" s="27"/>
      <c r="Y113" s="27"/>
      <c r="Z113" s="27"/>
    </row>
    <row r="114" spans="1:26" x14ac:dyDescent="0.2">
      <c r="A114" s="116" t="s">
        <v>363</v>
      </c>
      <c r="B114" s="117"/>
      <c r="C114" s="117"/>
      <c r="D114" s="117"/>
      <c r="E114" s="117"/>
      <c r="F114" s="117"/>
      <c r="G114" s="64">
        <v>14720</v>
      </c>
      <c r="H114" s="64"/>
      <c r="I114" s="64"/>
      <c r="J114" s="64">
        <v>58387</v>
      </c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27"/>
      <c r="W114" s="27"/>
      <c r="X114" s="27"/>
      <c r="Y114" s="27"/>
      <c r="Z114" s="27"/>
    </row>
    <row r="115" spans="1:26" x14ac:dyDescent="0.2">
      <c r="A115" s="116" t="s">
        <v>364</v>
      </c>
      <c r="B115" s="117"/>
      <c r="C115" s="117"/>
      <c r="D115" s="117"/>
      <c r="E115" s="117"/>
      <c r="F115" s="117"/>
      <c r="G115" s="64">
        <v>3776</v>
      </c>
      <c r="H115" s="64"/>
      <c r="I115" s="64"/>
      <c r="J115" s="64">
        <v>22053</v>
      </c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27"/>
      <c r="W115" s="27"/>
      <c r="X115" s="27"/>
      <c r="Y115" s="27"/>
      <c r="Z115" s="27"/>
    </row>
    <row r="116" spans="1:26" x14ac:dyDescent="0.2">
      <c r="A116" s="118" t="s">
        <v>365</v>
      </c>
      <c r="B116" s="119"/>
      <c r="C116" s="119"/>
      <c r="D116" s="119"/>
      <c r="E116" s="119"/>
      <c r="F116" s="119"/>
      <c r="G116" s="71">
        <v>1547</v>
      </c>
      <c r="H116" s="71"/>
      <c r="I116" s="71"/>
      <c r="J116" s="71">
        <v>17209</v>
      </c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27"/>
      <c r="W116" s="27"/>
      <c r="X116" s="27"/>
      <c r="Y116" s="27"/>
      <c r="Z116" s="27"/>
    </row>
    <row r="117" spans="1:26" x14ac:dyDescent="0.2">
      <c r="A117" s="118" t="s">
        <v>366</v>
      </c>
      <c r="B117" s="119"/>
      <c r="C117" s="119"/>
      <c r="D117" s="119"/>
      <c r="E117" s="119"/>
      <c r="F117" s="119"/>
      <c r="G117" s="71">
        <v>1033</v>
      </c>
      <c r="H117" s="71"/>
      <c r="I117" s="71"/>
      <c r="J117" s="71">
        <v>10766</v>
      </c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27"/>
      <c r="W117" s="27"/>
      <c r="X117" s="27"/>
      <c r="Y117" s="27"/>
      <c r="Z117" s="27"/>
    </row>
    <row r="118" spans="1:26" x14ac:dyDescent="0.2">
      <c r="A118" s="118" t="s">
        <v>367</v>
      </c>
      <c r="B118" s="119"/>
      <c r="C118" s="119"/>
      <c r="D118" s="119"/>
      <c r="E118" s="119"/>
      <c r="F118" s="119"/>
      <c r="G118" s="71"/>
      <c r="H118" s="71"/>
      <c r="I118" s="71"/>
      <c r="J118" s="71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27"/>
      <c r="W118" s="27"/>
      <c r="X118" s="27"/>
      <c r="Y118" s="27"/>
      <c r="Z118" s="27"/>
    </row>
    <row r="119" spans="1:26" x14ac:dyDescent="0.2">
      <c r="A119" s="116" t="s">
        <v>368</v>
      </c>
      <c r="B119" s="117"/>
      <c r="C119" s="117"/>
      <c r="D119" s="117"/>
      <c r="E119" s="117"/>
      <c r="F119" s="117"/>
      <c r="G119" s="64">
        <v>20397</v>
      </c>
      <c r="H119" s="64"/>
      <c r="I119" s="64"/>
      <c r="J119" s="64">
        <v>113766</v>
      </c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27"/>
      <c r="W119" s="27"/>
      <c r="X119" s="27"/>
      <c r="Y119" s="27"/>
      <c r="Z119" s="27"/>
    </row>
    <row r="120" spans="1:26" x14ac:dyDescent="0.2">
      <c r="A120" s="116" t="s">
        <v>369</v>
      </c>
      <c r="B120" s="117"/>
      <c r="C120" s="117"/>
      <c r="D120" s="117"/>
      <c r="E120" s="117"/>
      <c r="F120" s="117"/>
      <c r="G120" s="64">
        <v>1985</v>
      </c>
      <c r="H120" s="64"/>
      <c r="I120" s="64"/>
      <c r="J120" s="64">
        <v>11690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27"/>
      <c r="W120" s="27"/>
      <c r="X120" s="27"/>
      <c r="Y120" s="27"/>
      <c r="Z120" s="27"/>
    </row>
    <row r="121" spans="1:26" x14ac:dyDescent="0.2">
      <c r="A121" s="116" t="s">
        <v>370</v>
      </c>
      <c r="B121" s="117"/>
      <c r="C121" s="117"/>
      <c r="D121" s="117"/>
      <c r="E121" s="117"/>
      <c r="F121" s="117"/>
      <c r="G121" s="64">
        <v>22382</v>
      </c>
      <c r="H121" s="64"/>
      <c r="I121" s="64"/>
      <c r="J121" s="64">
        <v>125456</v>
      </c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27"/>
      <c r="W121" s="27"/>
      <c r="X121" s="27"/>
      <c r="Y121" s="27"/>
      <c r="Z121" s="27"/>
    </row>
    <row r="122" spans="1:26" x14ac:dyDescent="0.2">
      <c r="A122" s="118" t="s">
        <v>371</v>
      </c>
      <c r="B122" s="119"/>
      <c r="C122" s="119"/>
      <c r="D122" s="119"/>
      <c r="E122" s="119"/>
      <c r="F122" s="119"/>
      <c r="G122" s="71">
        <v>22382</v>
      </c>
      <c r="H122" s="71"/>
      <c r="I122" s="71"/>
      <c r="J122" s="71">
        <v>125456</v>
      </c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27"/>
      <c r="W122" s="27"/>
      <c r="X122" s="27"/>
      <c r="Y122" s="27"/>
      <c r="Z122" s="27"/>
    </row>
    <row r="123" spans="1:26" x14ac:dyDescent="0.2">
      <c r="A123" s="22"/>
      <c r="B123" s="23"/>
      <c r="C123" s="24"/>
      <c r="D123" s="25"/>
      <c r="E123" s="26"/>
      <c r="F123" s="25"/>
      <c r="G123" s="25"/>
      <c r="H123" s="25"/>
      <c r="I123" s="25"/>
      <c r="J123" s="25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7"/>
      <c r="W123" s="27"/>
      <c r="X123" s="27"/>
      <c r="Y123" s="27"/>
      <c r="Z123" s="27"/>
    </row>
    <row r="124" spans="1:26" x14ac:dyDescent="0.2">
      <c r="A124" s="22"/>
      <c r="B124" s="23"/>
      <c r="C124" s="24"/>
      <c r="D124" s="25"/>
      <c r="E124" s="26"/>
      <c r="F124" s="25"/>
      <c r="G124" s="25"/>
      <c r="H124" s="25"/>
      <c r="I124" s="25"/>
      <c r="J124" s="25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7"/>
      <c r="W124" s="27"/>
      <c r="X124" s="27"/>
      <c r="Y124" s="27"/>
      <c r="Z124" s="27"/>
    </row>
    <row r="125" spans="1:26" x14ac:dyDescent="0.2">
      <c r="A125" s="22"/>
      <c r="B125" s="23"/>
      <c r="C125" s="24"/>
      <c r="D125" s="25"/>
      <c r="E125" s="26"/>
      <c r="F125" s="25"/>
      <c r="G125" s="25"/>
      <c r="H125" s="25"/>
      <c r="I125" s="25"/>
      <c r="J125" s="25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7"/>
      <c r="W125" s="27"/>
      <c r="X125" s="27"/>
      <c r="Y125" s="27"/>
      <c r="Z125" s="27"/>
    </row>
    <row r="126" spans="1:26" x14ac:dyDescent="0.2">
      <c r="A126" s="22"/>
      <c r="B126" s="23"/>
      <c r="C126" s="24"/>
      <c r="D126" s="25"/>
      <c r="E126" s="26"/>
      <c r="F126" s="25"/>
      <c r="G126" s="25"/>
      <c r="H126" s="25"/>
      <c r="I126" s="25"/>
      <c r="J126" s="25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7"/>
      <c r="W126" s="27"/>
      <c r="X126" s="27"/>
      <c r="Y126" s="27"/>
      <c r="Z126" s="27"/>
    </row>
    <row r="127" spans="1:26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7"/>
      <c r="W127" s="27"/>
      <c r="X127" s="27"/>
      <c r="Y127" s="27"/>
      <c r="Z127" s="27"/>
    </row>
    <row r="128" spans="1:26" x14ac:dyDescent="0.2">
      <c r="A128" s="28"/>
      <c r="B128" s="54" t="s">
        <v>35</v>
      </c>
      <c r="C128" s="55"/>
      <c r="D128" s="56"/>
      <c r="E128" s="56"/>
      <c r="F128" s="55"/>
      <c r="G128" s="57">
        <f>IF(ISBLANK(X15),"",ROUND(Y15/X15,2)*100)</f>
        <v>103</v>
      </c>
      <c r="H128" s="2"/>
      <c r="I128" s="2"/>
      <c r="J128" s="57">
        <f>IF(ISBLANK(X16),"",ROUND(Y16/X16,2)*100)</f>
        <v>88</v>
      </c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27"/>
      <c r="W128" s="27"/>
      <c r="X128" s="27"/>
      <c r="Y128" s="27"/>
      <c r="Z128" s="27"/>
    </row>
    <row r="129" spans="1:26" x14ac:dyDescent="0.2">
      <c r="A129" s="28"/>
      <c r="B129" s="54" t="s">
        <v>36</v>
      </c>
      <c r="C129" s="55"/>
      <c r="D129" s="56"/>
      <c r="E129" s="56"/>
      <c r="F129" s="55"/>
      <c r="G129" s="18">
        <f>IF(ISBLANK(X15),"",ROUND(Z15/X15,2)*100)</f>
        <v>69</v>
      </c>
      <c r="H129" s="4"/>
      <c r="I129" s="4"/>
      <c r="J129" s="18">
        <f>IF(ISBLANK(X16),"",ROUND(Z16/X16,2)*100)</f>
        <v>55.000000000000007</v>
      </c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27"/>
      <c r="W129" s="27"/>
      <c r="X129" s="27"/>
      <c r="Y129" s="27"/>
      <c r="Z129" s="27"/>
    </row>
    <row r="130" spans="1:26" x14ac:dyDescent="0.2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27"/>
      <c r="W130" s="27"/>
      <c r="X130" s="27"/>
      <c r="Y130" s="27"/>
      <c r="Z130" s="27"/>
    </row>
    <row r="131" spans="1:26" x14ac:dyDescent="0.2">
      <c r="A131" s="58" t="s">
        <v>40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2">
      <c r="A132" s="2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">
      <c r="A133" s="58" t="s">
        <v>41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">
      <c r="A134" s="1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4"/>
      <c r="W134" s="4"/>
      <c r="X134" s="4"/>
      <c r="Y134" s="4"/>
      <c r="Z134" s="4"/>
    </row>
    <row r="135" spans="1:26" x14ac:dyDescent="0.2">
      <c r="V135" s="29"/>
      <c r="W135" s="29"/>
      <c r="X135" s="29"/>
      <c r="Y135" s="29"/>
      <c r="Z135" s="29"/>
    </row>
  </sheetData>
  <mergeCells count="53">
    <mergeCell ref="A119:F119"/>
    <mergeCell ref="A120:F120"/>
    <mergeCell ref="A121:F121"/>
    <mergeCell ref="A122:F122"/>
    <mergeCell ref="A113:F113"/>
    <mergeCell ref="A114:F114"/>
    <mergeCell ref="A115:F115"/>
    <mergeCell ref="A116:F116"/>
    <mergeCell ref="A117:F117"/>
    <mergeCell ref="A118:F118"/>
    <mergeCell ref="A51:U51"/>
    <mergeCell ref="A112:F112"/>
    <mergeCell ref="A59:U59"/>
    <mergeCell ref="A74:U74"/>
    <mergeCell ref="A85:U85"/>
    <mergeCell ref="A88:U88"/>
    <mergeCell ref="A98:F98"/>
    <mergeCell ref="A99:U99"/>
    <mergeCell ref="A107:F107"/>
    <mergeCell ref="A108:F108"/>
    <mergeCell ref="A109:F109"/>
    <mergeCell ref="A110:F110"/>
    <mergeCell ref="A111:F111"/>
    <mergeCell ref="A58:F58"/>
    <mergeCell ref="A25:U25"/>
    <mergeCell ref="A46:F46"/>
    <mergeCell ref="A47:U47"/>
    <mergeCell ref="A48:U48"/>
    <mergeCell ref="G15:H15"/>
    <mergeCell ref="G16:H16"/>
    <mergeCell ref="J16:K16"/>
    <mergeCell ref="J22:J23"/>
    <mergeCell ref="G21:I21"/>
    <mergeCell ref="A21:A23"/>
    <mergeCell ref="B21:B23"/>
    <mergeCell ref="C21:C23"/>
    <mergeCell ref="D21:F21"/>
    <mergeCell ref="D22:D23"/>
    <mergeCell ref="J21:U21"/>
    <mergeCell ref="G22:G23"/>
    <mergeCell ref="J12:K12"/>
    <mergeCell ref="J15:K15"/>
    <mergeCell ref="G13:H13"/>
    <mergeCell ref="G14:H14"/>
    <mergeCell ref="J13:K13"/>
    <mergeCell ref="J14:K14"/>
    <mergeCell ref="G12:H12"/>
    <mergeCell ref="A6:U6"/>
    <mergeCell ref="A7:U7"/>
    <mergeCell ref="A8:U8"/>
    <mergeCell ref="A9:U9"/>
    <mergeCell ref="J11:U11"/>
    <mergeCell ref="G11:I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94"/>
  <sheetViews>
    <sheetView showGridLines="0" tabSelected="1" workbookViewId="0">
      <selection activeCell="G9" sqref="G9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97" t="s">
        <v>922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8" t="s">
        <v>31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8" t="s">
        <v>923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99" t="s">
        <v>39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29" t="s">
        <v>17</v>
      </c>
      <c r="H10" s="130"/>
      <c r="I10" s="130"/>
      <c r="J10" s="129" t="s">
        <v>18</v>
      </c>
      <c r="K10" s="130"/>
      <c r="L10" s="130"/>
      <c r="M10" s="131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5">
        <f>22382/1000</f>
        <v>22.382000000000001</v>
      </c>
      <c r="H11" s="106"/>
      <c r="I11" s="34" t="s">
        <v>3</v>
      </c>
      <c r="J11" s="103">
        <f>125456/1000</f>
        <v>125.456</v>
      </c>
      <c r="K11" s="104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5">
        <f>0/1000</f>
        <v>0</v>
      </c>
      <c r="H12" s="106"/>
      <c r="I12" s="7" t="s">
        <v>3</v>
      </c>
      <c r="J12" s="103">
        <f>0/1000</f>
        <v>0</v>
      </c>
      <c r="K12" s="104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5">
        <f>1985/1000</f>
        <v>1.9850000000000001</v>
      </c>
      <c r="H13" s="106"/>
      <c r="I13" s="7" t="s">
        <v>3</v>
      </c>
      <c r="J13" s="103">
        <f>11690/1000</f>
        <v>11.69</v>
      </c>
      <c r="K13" s="104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5">
        <f>(O14+O15)/1000</f>
        <v>0.13285</v>
      </c>
      <c r="H14" s="106"/>
      <c r="I14" s="34" t="s">
        <v>5</v>
      </c>
      <c r="J14" s="103">
        <f>(P14+P15)/1000</f>
        <v>0.13285</v>
      </c>
      <c r="K14" s="104"/>
      <c r="L14" s="11">
        <v>1306</v>
      </c>
      <c r="M14" s="7" t="s">
        <v>5</v>
      </c>
      <c r="N14" s="36"/>
      <c r="O14" s="11">
        <v>118.56</v>
      </c>
      <c r="P14" s="12">
        <v>118.56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5">
        <f>1498/1000</f>
        <v>1.498</v>
      </c>
      <c r="H15" s="106"/>
      <c r="I15" s="34" t="s">
        <v>3</v>
      </c>
      <c r="J15" s="103">
        <f>19544/1000</f>
        <v>19.544</v>
      </c>
      <c r="K15" s="104"/>
      <c r="L15" s="12">
        <v>17041</v>
      </c>
      <c r="M15" s="7" t="s">
        <v>3</v>
      </c>
      <c r="N15" s="36"/>
      <c r="O15" s="11">
        <v>14.29</v>
      </c>
      <c r="P15" s="12">
        <v>14.29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192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2503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0" t="s">
        <v>7</v>
      </c>
      <c r="B20" s="120" t="s">
        <v>0</v>
      </c>
      <c r="C20" s="120" t="s">
        <v>19</v>
      </c>
      <c r="D20" s="40" t="s">
        <v>20</v>
      </c>
      <c r="E20" s="120" t="s">
        <v>21</v>
      </c>
      <c r="F20" s="124" t="s">
        <v>22</v>
      </c>
      <c r="G20" s="125"/>
      <c r="H20" s="124" t="s">
        <v>23</v>
      </c>
      <c r="I20" s="128"/>
      <c r="J20" s="128"/>
      <c r="K20" s="125"/>
      <c r="L20" s="41"/>
      <c r="M20" s="120" t="s">
        <v>24</v>
      </c>
      <c r="N20" s="120" t="s">
        <v>25</v>
      </c>
    </row>
    <row r="21" spans="1:23" s="21" customFormat="1" ht="19.5" customHeight="1" thickBot="1" x14ac:dyDescent="0.25">
      <c r="A21" s="121"/>
      <c r="B21" s="121"/>
      <c r="C21" s="121"/>
      <c r="D21" s="120" t="s">
        <v>30</v>
      </c>
      <c r="E21" s="121"/>
      <c r="F21" s="126"/>
      <c r="G21" s="127"/>
      <c r="H21" s="122" t="s">
        <v>26</v>
      </c>
      <c r="I21" s="123"/>
      <c r="J21" s="122" t="s">
        <v>27</v>
      </c>
      <c r="K21" s="123"/>
      <c r="L21" s="42"/>
      <c r="M21" s="121"/>
      <c r="N21" s="121"/>
    </row>
    <row r="22" spans="1:23" s="21" customFormat="1" ht="19.5" customHeight="1" x14ac:dyDescent="0.2">
      <c r="A22" s="121"/>
      <c r="B22" s="121"/>
      <c r="C22" s="121"/>
      <c r="D22" s="121"/>
      <c r="E22" s="121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2"/>
      <c r="M22" s="121"/>
      <c r="N22" s="121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4" customFormat="1" ht="17.850000000000001" customHeight="1" x14ac:dyDescent="0.2">
      <c r="A24" s="132" t="s">
        <v>372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4" customFormat="1" ht="17.850000000000001" customHeight="1" x14ac:dyDescent="0.2">
      <c r="A25" s="132" t="s">
        <v>373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374</v>
      </c>
      <c r="C26" s="62" t="s">
        <v>375</v>
      </c>
      <c r="D26" s="79" t="s">
        <v>376</v>
      </c>
      <c r="E26" s="80">
        <v>25.76</v>
      </c>
      <c r="F26" s="64" t="s">
        <v>377</v>
      </c>
      <c r="G26" s="64">
        <v>244.2</v>
      </c>
      <c r="H26" s="81"/>
      <c r="I26" s="81"/>
      <c r="J26" s="64" t="s">
        <v>378</v>
      </c>
      <c r="K26" s="64">
        <v>3190.11</v>
      </c>
      <c r="L26" s="82"/>
      <c r="M26" s="81">
        <f t="shared" ref="M26:M49" si="0">IF(ISNUMBER(K26/G26),IF(NOT(K26/G26=0),K26/G26, " "), " ")</f>
        <v>13.063513513513515</v>
      </c>
      <c r="N26" s="79"/>
    </row>
    <row r="27" spans="1:23" s="4" customFormat="1" ht="24" x14ac:dyDescent="0.2">
      <c r="A27" s="77">
        <v>2</v>
      </c>
      <c r="B27" s="78" t="s">
        <v>379</v>
      </c>
      <c r="C27" s="62" t="s">
        <v>380</v>
      </c>
      <c r="D27" s="79" t="s">
        <v>376</v>
      </c>
      <c r="E27" s="80">
        <v>24.67</v>
      </c>
      <c r="F27" s="64" t="s">
        <v>381</v>
      </c>
      <c r="G27" s="64">
        <v>243.24</v>
      </c>
      <c r="H27" s="81"/>
      <c r="I27" s="81"/>
      <c r="J27" s="64" t="s">
        <v>382</v>
      </c>
      <c r="K27" s="64">
        <v>3176.76</v>
      </c>
      <c r="L27" s="82"/>
      <c r="M27" s="81">
        <f t="shared" si="0"/>
        <v>13.060187469166255</v>
      </c>
      <c r="N27" s="79"/>
    </row>
    <row r="28" spans="1:23" s="4" customFormat="1" ht="24" x14ac:dyDescent="0.2">
      <c r="A28" s="77">
        <v>3</v>
      </c>
      <c r="B28" s="78" t="s">
        <v>383</v>
      </c>
      <c r="C28" s="62" t="s">
        <v>384</v>
      </c>
      <c r="D28" s="79" t="s">
        <v>376</v>
      </c>
      <c r="E28" s="80">
        <v>0.04</v>
      </c>
      <c r="F28" s="64" t="s">
        <v>385</v>
      </c>
      <c r="G28" s="64">
        <v>0.41</v>
      </c>
      <c r="H28" s="81"/>
      <c r="I28" s="81"/>
      <c r="J28" s="64" t="s">
        <v>386</v>
      </c>
      <c r="K28" s="64">
        <v>5.3</v>
      </c>
      <c r="L28" s="82"/>
      <c r="M28" s="81">
        <f t="shared" si="0"/>
        <v>12.926829268292684</v>
      </c>
      <c r="N28" s="79"/>
    </row>
    <row r="29" spans="1:23" s="4" customFormat="1" ht="24" x14ac:dyDescent="0.2">
      <c r="A29" s="77">
        <v>4</v>
      </c>
      <c r="B29" s="78" t="s">
        <v>387</v>
      </c>
      <c r="C29" s="62" t="s">
        <v>388</v>
      </c>
      <c r="D29" s="79" t="s">
        <v>376</v>
      </c>
      <c r="E29" s="80">
        <v>1.94</v>
      </c>
      <c r="F29" s="64" t="s">
        <v>389</v>
      </c>
      <c r="G29" s="64">
        <v>20.04</v>
      </c>
      <c r="H29" s="81"/>
      <c r="I29" s="81"/>
      <c r="J29" s="64" t="s">
        <v>390</v>
      </c>
      <c r="K29" s="64">
        <v>261.82</v>
      </c>
      <c r="L29" s="82"/>
      <c r="M29" s="81">
        <f t="shared" si="0"/>
        <v>13.064870259481038</v>
      </c>
      <c r="N29" s="79"/>
    </row>
    <row r="30" spans="1:23" s="4" customFormat="1" ht="24" x14ac:dyDescent="0.2">
      <c r="A30" s="77">
        <v>5</v>
      </c>
      <c r="B30" s="78" t="s">
        <v>391</v>
      </c>
      <c r="C30" s="62" t="s">
        <v>392</v>
      </c>
      <c r="D30" s="79" t="s">
        <v>376</v>
      </c>
      <c r="E30" s="80">
        <v>9.39</v>
      </c>
      <c r="F30" s="64" t="s">
        <v>393</v>
      </c>
      <c r="G30" s="64">
        <v>101.23</v>
      </c>
      <c r="H30" s="81"/>
      <c r="I30" s="81"/>
      <c r="J30" s="64" t="s">
        <v>394</v>
      </c>
      <c r="K30" s="64">
        <v>1322.4</v>
      </c>
      <c r="L30" s="82"/>
      <c r="M30" s="81">
        <f t="shared" si="0"/>
        <v>13.063321149856762</v>
      </c>
      <c r="N30" s="79"/>
    </row>
    <row r="31" spans="1:23" ht="24" x14ac:dyDescent="0.2">
      <c r="A31" s="77">
        <v>6</v>
      </c>
      <c r="B31" s="78" t="s">
        <v>395</v>
      </c>
      <c r="C31" s="62" t="s">
        <v>396</v>
      </c>
      <c r="D31" s="79" t="s">
        <v>376</v>
      </c>
      <c r="E31" s="80">
        <v>0.02</v>
      </c>
      <c r="F31" s="64" t="s">
        <v>397</v>
      </c>
      <c r="G31" s="64">
        <v>0.22</v>
      </c>
      <c r="H31" s="81"/>
      <c r="I31" s="81"/>
      <c r="J31" s="64" t="s">
        <v>398</v>
      </c>
      <c r="K31" s="64">
        <v>2.89</v>
      </c>
      <c r="L31" s="82"/>
      <c r="M31" s="81">
        <f t="shared" si="0"/>
        <v>13.136363636363637</v>
      </c>
      <c r="N31" s="79"/>
    </row>
    <row r="32" spans="1:23" ht="24" x14ac:dyDescent="0.2">
      <c r="A32" s="77">
        <v>7</v>
      </c>
      <c r="B32" s="78" t="s">
        <v>399</v>
      </c>
      <c r="C32" s="62" t="s">
        <v>400</v>
      </c>
      <c r="D32" s="79" t="s">
        <v>376</v>
      </c>
      <c r="E32" s="80">
        <v>16.2</v>
      </c>
      <c r="F32" s="64" t="s">
        <v>401</v>
      </c>
      <c r="G32" s="64">
        <v>181.44</v>
      </c>
      <c r="H32" s="81"/>
      <c r="I32" s="81"/>
      <c r="J32" s="64" t="s">
        <v>402</v>
      </c>
      <c r="K32" s="64">
        <v>2368.9299999999998</v>
      </c>
      <c r="L32" s="82"/>
      <c r="M32" s="81">
        <f t="shared" si="0"/>
        <v>13.056272045855378</v>
      </c>
      <c r="N32" s="79"/>
    </row>
    <row r="33" spans="1:14" ht="24" x14ac:dyDescent="0.2">
      <c r="A33" s="77">
        <v>8</v>
      </c>
      <c r="B33" s="78" t="s">
        <v>403</v>
      </c>
      <c r="C33" s="62" t="s">
        <v>404</v>
      </c>
      <c r="D33" s="79" t="s">
        <v>376</v>
      </c>
      <c r="E33" s="80">
        <v>1.6</v>
      </c>
      <c r="F33" s="64" t="s">
        <v>405</v>
      </c>
      <c r="G33" s="64">
        <v>18.13</v>
      </c>
      <c r="H33" s="81"/>
      <c r="I33" s="81"/>
      <c r="J33" s="64" t="s">
        <v>406</v>
      </c>
      <c r="K33" s="64">
        <v>237.02</v>
      </c>
      <c r="L33" s="82"/>
      <c r="M33" s="81">
        <f t="shared" si="0"/>
        <v>13.073359073359075</v>
      </c>
      <c r="N33" s="79"/>
    </row>
    <row r="34" spans="1:14" ht="24" x14ac:dyDescent="0.2">
      <c r="A34" s="77">
        <v>9</v>
      </c>
      <c r="B34" s="78" t="s">
        <v>407</v>
      </c>
      <c r="C34" s="62" t="s">
        <v>408</v>
      </c>
      <c r="D34" s="79" t="s">
        <v>376</v>
      </c>
      <c r="E34" s="80">
        <v>2.9</v>
      </c>
      <c r="F34" s="64" t="s">
        <v>409</v>
      </c>
      <c r="G34" s="64">
        <v>33.270000000000003</v>
      </c>
      <c r="H34" s="81"/>
      <c r="I34" s="81"/>
      <c r="J34" s="64" t="s">
        <v>410</v>
      </c>
      <c r="K34" s="64">
        <v>434.19</v>
      </c>
      <c r="L34" s="82"/>
      <c r="M34" s="81">
        <f t="shared" si="0"/>
        <v>13.05049594229035</v>
      </c>
      <c r="N34" s="79"/>
    </row>
    <row r="35" spans="1:14" ht="24" x14ac:dyDescent="0.2">
      <c r="A35" s="77">
        <v>10</v>
      </c>
      <c r="B35" s="78" t="s">
        <v>411</v>
      </c>
      <c r="C35" s="62" t="s">
        <v>412</v>
      </c>
      <c r="D35" s="79" t="s">
        <v>376</v>
      </c>
      <c r="E35" s="80">
        <v>0.11</v>
      </c>
      <c r="F35" s="64" t="s">
        <v>413</v>
      </c>
      <c r="G35" s="64">
        <v>1.28</v>
      </c>
      <c r="H35" s="81"/>
      <c r="I35" s="81"/>
      <c r="J35" s="64" t="s">
        <v>414</v>
      </c>
      <c r="K35" s="64">
        <v>16.68</v>
      </c>
      <c r="L35" s="82"/>
      <c r="M35" s="81">
        <f t="shared" si="0"/>
        <v>13.03125</v>
      </c>
      <c r="N35" s="79"/>
    </row>
    <row r="36" spans="1:14" ht="24" x14ac:dyDescent="0.2">
      <c r="A36" s="77">
        <v>11</v>
      </c>
      <c r="B36" s="78" t="s">
        <v>415</v>
      </c>
      <c r="C36" s="62" t="s">
        <v>416</v>
      </c>
      <c r="D36" s="79" t="s">
        <v>376</v>
      </c>
      <c r="E36" s="80">
        <v>0.04</v>
      </c>
      <c r="F36" s="64" t="s">
        <v>417</v>
      </c>
      <c r="G36" s="64">
        <v>0.48</v>
      </c>
      <c r="H36" s="81"/>
      <c r="I36" s="81"/>
      <c r="J36" s="64" t="s">
        <v>418</v>
      </c>
      <c r="K36" s="64">
        <v>6.21</v>
      </c>
      <c r="L36" s="82"/>
      <c r="M36" s="81">
        <f t="shared" si="0"/>
        <v>12.9375</v>
      </c>
      <c r="N36" s="79"/>
    </row>
    <row r="37" spans="1:14" ht="24" x14ac:dyDescent="0.2">
      <c r="A37" s="77">
        <v>12</v>
      </c>
      <c r="B37" s="78" t="s">
        <v>419</v>
      </c>
      <c r="C37" s="62" t="s">
        <v>420</v>
      </c>
      <c r="D37" s="79" t="s">
        <v>376</v>
      </c>
      <c r="E37" s="80">
        <v>20.85</v>
      </c>
      <c r="F37" s="64" t="s">
        <v>421</v>
      </c>
      <c r="G37" s="64">
        <v>253.53</v>
      </c>
      <c r="H37" s="81"/>
      <c r="I37" s="81"/>
      <c r="J37" s="64" t="s">
        <v>422</v>
      </c>
      <c r="K37" s="64">
        <v>3310.35</v>
      </c>
      <c r="L37" s="82"/>
      <c r="M37" s="81">
        <f t="shared" si="0"/>
        <v>13.0570346704532</v>
      </c>
      <c r="N37" s="79"/>
    </row>
    <row r="38" spans="1:14" ht="24" x14ac:dyDescent="0.2">
      <c r="A38" s="77">
        <v>13</v>
      </c>
      <c r="B38" s="78" t="s">
        <v>419</v>
      </c>
      <c r="C38" s="62" t="s">
        <v>423</v>
      </c>
      <c r="D38" s="79" t="s">
        <v>376</v>
      </c>
      <c r="E38" s="80">
        <v>0.65</v>
      </c>
      <c r="F38" s="64" t="s">
        <v>421</v>
      </c>
      <c r="G38" s="64">
        <v>7.9</v>
      </c>
      <c r="H38" s="81"/>
      <c r="I38" s="81"/>
      <c r="J38" s="64" t="s">
        <v>422</v>
      </c>
      <c r="K38" s="64">
        <v>103.2</v>
      </c>
      <c r="L38" s="82"/>
      <c r="M38" s="81">
        <f t="shared" si="0"/>
        <v>13.063291139240507</v>
      </c>
      <c r="N38" s="79"/>
    </row>
    <row r="39" spans="1:14" ht="24" x14ac:dyDescent="0.2">
      <c r="A39" s="77">
        <v>14</v>
      </c>
      <c r="B39" s="78" t="s">
        <v>419</v>
      </c>
      <c r="C39" s="62" t="s">
        <v>424</v>
      </c>
      <c r="D39" s="79" t="s">
        <v>376</v>
      </c>
      <c r="E39" s="80">
        <v>20.2</v>
      </c>
      <c r="F39" s="64" t="s">
        <v>421</v>
      </c>
      <c r="G39" s="64">
        <v>245.63</v>
      </c>
      <c r="H39" s="81"/>
      <c r="I39" s="81"/>
      <c r="J39" s="64" t="s">
        <v>422</v>
      </c>
      <c r="K39" s="64">
        <v>3207.15</v>
      </c>
      <c r="L39" s="82"/>
      <c r="M39" s="81">
        <f t="shared" si="0"/>
        <v>13.05683344868298</v>
      </c>
      <c r="N39" s="79"/>
    </row>
    <row r="40" spans="1:14" ht="24" x14ac:dyDescent="0.2">
      <c r="A40" s="77">
        <v>15</v>
      </c>
      <c r="B40" s="78" t="s">
        <v>425</v>
      </c>
      <c r="C40" s="62" t="s">
        <v>426</v>
      </c>
      <c r="D40" s="79" t="s">
        <v>376</v>
      </c>
      <c r="E40" s="80">
        <v>0.21</v>
      </c>
      <c r="F40" s="64" t="s">
        <v>427</v>
      </c>
      <c r="G40" s="64">
        <v>2.67</v>
      </c>
      <c r="H40" s="81"/>
      <c r="I40" s="81"/>
      <c r="J40" s="64" t="s">
        <v>428</v>
      </c>
      <c r="K40" s="64">
        <v>34.880000000000003</v>
      </c>
      <c r="L40" s="82"/>
      <c r="M40" s="81">
        <f t="shared" si="0"/>
        <v>13.06367041198502</v>
      </c>
      <c r="N40" s="79"/>
    </row>
    <row r="41" spans="1:14" ht="24" x14ac:dyDescent="0.2">
      <c r="A41" s="77">
        <v>16</v>
      </c>
      <c r="B41" s="78" t="s">
        <v>429</v>
      </c>
      <c r="C41" s="62" t="s">
        <v>430</v>
      </c>
      <c r="D41" s="79" t="s">
        <v>376</v>
      </c>
      <c r="E41" s="80">
        <v>6.12</v>
      </c>
      <c r="F41" s="64" t="s">
        <v>431</v>
      </c>
      <c r="G41" s="64">
        <v>80.11</v>
      </c>
      <c r="H41" s="81"/>
      <c r="I41" s="81"/>
      <c r="J41" s="64" t="s">
        <v>432</v>
      </c>
      <c r="K41" s="64">
        <v>1045.54</v>
      </c>
      <c r="L41" s="82"/>
      <c r="M41" s="81">
        <f t="shared" si="0"/>
        <v>13.051304456372488</v>
      </c>
      <c r="N41" s="79"/>
    </row>
    <row r="42" spans="1:14" ht="24" x14ac:dyDescent="0.2">
      <c r="A42" s="77">
        <v>17</v>
      </c>
      <c r="B42" s="78" t="s">
        <v>433</v>
      </c>
      <c r="C42" s="62" t="s">
        <v>434</v>
      </c>
      <c r="D42" s="79" t="s">
        <v>376</v>
      </c>
      <c r="E42" s="80">
        <v>2.56</v>
      </c>
      <c r="F42" s="64" t="s">
        <v>435</v>
      </c>
      <c r="G42" s="64">
        <v>34.450000000000003</v>
      </c>
      <c r="H42" s="81"/>
      <c r="I42" s="81"/>
      <c r="J42" s="64" t="s">
        <v>436</v>
      </c>
      <c r="K42" s="64">
        <v>449.95</v>
      </c>
      <c r="L42" s="82"/>
      <c r="M42" s="81">
        <f t="shared" si="0"/>
        <v>13.060957910014512</v>
      </c>
      <c r="N42" s="79"/>
    </row>
    <row r="43" spans="1:14" ht="24" x14ac:dyDescent="0.2">
      <c r="A43" s="77">
        <v>18</v>
      </c>
      <c r="B43" s="78" t="s">
        <v>437</v>
      </c>
      <c r="C43" s="62" t="s">
        <v>438</v>
      </c>
      <c r="D43" s="79" t="s">
        <v>376</v>
      </c>
      <c r="E43" s="80">
        <v>4.3</v>
      </c>
      <c r="F43" s="64" t="s">
        <v>439</v>
      </c>
      <c r="G43" s="64">
        <v>60.29</v>
      </c>
      <c r="H43" s="81"/>
      <c r="I43" s="81"/>
      <c r="J43" s="64" t="s">
        <v>440</v>
      </c>
      <c r="K43" s="64">
        <v>787.21</v>
      </c>
      <c r="L43" s="82"/>
      <c r="M43" s="81">
        <f t="shared" si="0"/>
        <v>13.057057555150109</v>
      </c>
      <c r="N43" s="79"/>
    </row>
    <row r="44" spans="1:14" ht="24" x14ac:dyDescent="0.2">
      <c r="A44" s="77">
        <v>19</v>
      </c>
      <c r="B44" s="78" t="s">
        <v>441</v>
      </c>
      <c r="C44" s="62" t="s">
        <v>442</v>
      </c>
      <c r="D44" s="79" t="s">
        <v>376</v>
      </c>
      <c r="E44" s="80">
        <v>1.85</v>
      </c>
      <c r="F44" s="64" t="s">
        <v>443</v>
      </c>
      <c r="G44" s="64">
        <v>30.21</v>
      </c>
      <c r="H44" s="81"/>
      <c r="I44" s="81"/>
      <c r="J44" s="64" t="s">
        <v>444</v>
      </c>
      <c r="K44" s="64">
        <v>394.48</v>
      </c>
      <c r="L44" s="82"/>
      <c r="M44" s="81">
        <f t="shared" si="0"/>
        <v>13.057927838464085</v>
      </c>
      <c r="N44" s="79"/>
    </row>
    <row r="45" spans="1:14" s="96" customFormat="1" x14ac:dyDescent="0.2">
      <c r="A45" s="92"/>
      <c r="B45" s="93"/>
      <c r="C45" s="94" t="s">
        <v>919</v>
      </c>
      <c r="D45" s="91" t="s">
        <v>920</v>
      </c>
      <c r="E45" s="95"/>
      <c r="F45" s="71"/>
      <c r="G45" s="71">
        <v>1305.2</v>
      </c>
      <c r="H45" s="89"/>
      <c r="I45" s="89"/>
      <c r="J45" s="71"/>
      <c r="K45" s="71">
        <v>17044.72</v>
      </c>
      <c r="L45" s="90"/>
      <c r="M45" s="89">
        <f t="shared" si="0"/>
        <v>13.059086730003065</v>
      </c>
      <c r="N45" s="91"/>
    </row>
    <row r="46" spans="1:14" s="96" customFormat="1" x14ac:dyDescent="0.2">
      <c r="A46" s="92"/>
      <c r="B46" s="93"/>
      <c r="C46" s="94" t="s">
        <v>919</v>
      </c>
      <c r="D46" s="91" t="s">
        <v>920</v>
      </c>
      <c r="E46" s="95"/>
      <c r="F46" s="71"/>
      <c r="G46" s="71">
        <v>2610.4</v>
      </c>
      <c r="H46" s="89"/>
      <c r="I46" s="89"/>
      <c r="J46" s="71"/>
      <c r="K46" s="71">
        <v>34089.440000000002</v>
      </c>
      <c r="L46" s="90"/>
      <c r="M46" s="89">
        <f t="shared" si="0"/>
        <v>13.059086730003065</v>
      </c>
      <c r="N46" s="91"/>
    </row>
    <row r="47" spans="1:14" s="96" customFormat="1" ht="24" x14ac:dyDescent="0.2">
      <c r="A47" s="92"/>
      <c r="B47" s="93"/>
      <c r="C47" s="94" t="s">
        <v>917</v>
      </c>
      <c r="D47" s="91"/>
      <c r="E47" s="95"/>
      <c r="F47" s="71"/>
      <c r="G47" s="71">
        <v>1306</v>
      </c>
      <c r="H47" s="89"/>
      <c r="I47" s="89"/>
      <c r="J47" s="71"/>
      <c r="K47" s="71">
        <v>17041</v>
      </c>
      <c r="L47" s="90"/>
      <c r="M47" s="89">
        <f t="shared" si="0"/>
        <v>13.048238897396631</v>
      </c>
      <c r="N47" s="91"/>
    </row>
    <row r="48" spans="1:14" ht="24" x14ac:dyDescent="0.2">
      <c r="A48" s="77">
        <v>20</v>
      </c>
      <c r="B48" s="78">
        <v>2</v>
      </c>
      <c r="C48" s="62" t="s">
        <v>445</v>
      </c>
      <c r="D48" s="79" t="s">
        <v>376</v>
      </c>
      <c r="E48" s="80">
        <v>14.29</v>
      </c>
      <c r="F48" s="64">
        <v>13.43596920923723</v>
      </c>
      <c r="G48" s="64">
        <v>192</v>
      </c>
      <c r="H48" s="81"/>
      <c r="I48" s="81"/>
      <c r="J48" s="64">
        <v>175.15745276417076</v>
      </c>
      <c r="K48" s="64">
        <v>2503</v>
      </c>
      <c r="L48" s="82"/>
      <c r="M48" s="81">
        <f t="shared" si="0"/>
        <v>13.036458333333334</v>
      </c>
      <c r="N48" s="79"/>
    </row>
    <row r="49" spans="1:14" s="96" customFormat="1" ht="24" x14ac:dyDescent="0.2">
      <c r="A49" s="92"/>
      <c r="B49" s="93"/>
      <c r="C49" s="94" t="s">
        <v>918</v>
      </c>
      <c r="D49" s="91"/>
      <c r="E49" s="95"/>
      <c r="F49" s="71"/>
      <c r="G49" s="71">
        <v>192</v>
      </c>
      <c r="H49" s="89"/>
      <c r="I49" s="89"/>
      <c r="J49" s="71"/>
      <c r="K49" s="71">
        <v>2503</v>
      </c>
      <c r="L49" s="90"/>
      <c r="M49" s="89">
        <f t="shared" si="0"/>
        <v>13.036458333333334</v>
      </c>
      <c r="N49" s="91"/>
    </row>
    <row r="50" spans="1:14" ht="17.850000000000001" customHeight="1" x14ac:dyDescent="0.2">
      <c r="A50" s="132" t="s">
        <v>447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</row>
    <row r="51" spans="1:14" ht="36" x14ac:dyDescent="0.2">
      <c r="A51" s="77">
        <v>21</v>
      </c>
      <c r="B51" s="78">
        <v>10201</v>
      </c>
      <c r="C51" s="62" t="s">
        <v>448</v>
      </c>
      <c r="D51" s="79" t="s">
        <v>449</v>
      </c>
      <c r="E51" s="80">
        <v>0.92</v>
      </c>
      <c r="F51" s="64" t="s">
        <v>450</v>
      </c>
      <c r="G51" s="64">
        <v>3.86</v>
      </c>
      <c r="H51" s="81"/>
      <c r="I51" s="81"/>
      <c r="J51" s="64" t="s">
        <v>451</v>
      </c>
      <c r="K51" s="64">
        <v>14.72</v>
      </c>
      <c r="L51" s="82"/>
      <c r="M51" s="81">
        <f t="shared" ref="M51:M89" si="1">IF(ISNUMBER(K51/G51),IF(NOT(K51/G51=0),K51/G51, " "), " ")</f>
        <v>3.8134715025906738</v>
      </c>
      <c r="N51" s="79" t="s">
        <v>452</v>
      </c>
    </row>
    <row r="52" spans="1:14" ht="36" x14ac:dyDescent="0.2">
      <c r="A52" s="77">
        <v>22</v>
      </c>
      <c r="B52" s="78">
        <v>20129</v>
      </c>
      <c r="C52" s="62" t="s">
        <v>453</v>
      </c>
      <c r="D52" s="79" t="s">
        <v>449</v>
      </c>
      <c r="E52" s="80">
        <v>0.04</v>
      </c>
      <c r="F52" s="64" t="s">
        <v>454</v>
      </c>
      <c r="G52" s="64">
        <v>3.71</v>
      </c>
      <c r="H52" s="81"/>
      <c r="I52" s="81"/>
      <c r="J52" s="64" t="s">
        <v>455</v>
      </c>
      <c r="K52" s="64">
        <v>21.4</v>
      </c>
      <c r="L52" s="82"/>
      <c r="M52" s="81">
        <f t="shared" si="1"/>
        <v>5.7681940700808623</v>
      </c>
      <c r="N52" s="79" t="s">
        <v>452</v>
      </c>
    </row>
    <row r="53" spans="1:14" ht="36" x14ac:dyDescent="0.2">
      <c r="A53" s="77">
        <v>23</v>
      </c>
      <c r="B53" s="78">
        <v>21141</v>
      </c>
      <c r="C53" s="62" t="s">
        <v>456</v>
      </c>
      <c r="D53" s="79" t="s">
        <v>449</v>
      </c>
      <c r="E53" s="80">
        <v>0.24</v>
      </c>
      <c r="F53" s="64" t="s">
        <v>457</v>
      </c>
      <c r="G53" s="64">
        <v>32.17</v>
      </c>
      <c r="H53" s="81"/>
      <c r="I53" s="81"/>
      <c r="J53" s="64" t="s">
        <v>458</v>
      </c>
      <c r="K53" s="64">
        <v>192.24</v>
      </c>
      <c r="L53" s="82"/>
      <c r="M53" s="81">
        <f t="shared" si="1"/>
        <v>5.975753807895555</v>
      </c>
      <c r="N53" s="79" t="s">
        <v>452</v>
      </c>
    </row>
    <row r="54" spans="1:14" ht="36" x14ac:dyDescent="0.2">
      <c r="A54" s="77">
        <v>24</v>
      </c>
      <c r="B54" s="78">
        <v>30101</v>
      </c>
      <c r="C54" s="62" t="s">
        <v>459</v>
      </c>
      <c r="D54" s="79" t="s">
        <v>449</v>
      </c>
      <c r="E54" s="80">
        <v>0.08</v>
      </c>
      <c r="F54" s="64" t="s">
        <v>460</v>
      </c>
      <c r="G54" s="64">
        <v>8.93</v>
      </c>
      <c r="H54" s="81"/>
      <c r="I54" s="81"/>
      <c r="J54" s="64" t="s">
        <v>461</v>
      </c>
      <c r="K54" s="64">
        <v>42.32</v>
      </c>
      <c r="L54" s="82"/>
      <c r="M54" s="81">
        <f t="shared" si="1"/>
        <v>4.7390817469204931</v>
      </c>
      <c r="N54" s="79" t="s">
        <v>452</v>
      </c>
    </row>
    <row r="55" spans="1:14" ht="36" x14ac:dyDescent="0.2">
      <c r="A55" s="77">
        <v>25</v>
      </c>
      <c r="B55" s="78">
        <v>30303</v>
      </c>
      <c r="C55" s="62" t="s">
        <v>462</v>
      </c>
      <c r="D55" s="79" t="s">
        <v>449</v>
      </c>
      <c r="E55" s="80">
        <v>0.16</v>
      </c>
      <c r="F55" s="64" t="s">
        <v>463</v>
      </c>
      <c r="G55" s="64">
        <v>0.17</v>
      </c>
      <c r="H55" s="81"/>
      <c r="I55" s="81"/>
      <c r="J55" s="64" t="s">
        <v>464</v>
      </c>
      <c r="K55" s="64">
        <v>0.8</v>
      </c>
      <c r="L55" s="82"/>
      <c r="M55" s="81">
        <f t="shared" si="1"/>
        <v>4.7058823529411766</v>
      </c>
      <c r="N55" s="79" t="s">
        <v>452</v>
      </c>
    </row>
    <row r="56" spans="1:14" ht="36" x14ac:dyDescent="0.2">
      <c r="A56" s="77">
        <v>26</v>
      </c>
      <c r="B56" s="78">
        <v>30404</v>
      </c>
      <c r="C56" s="62" t="s">
        <v>465</v>
      </c>
      <c r="D56" s="79" t="s">
        <v>449</v>
      </c>
      <c r="E56" s="80">
        <v>0.76</v>
      </c>
      <c r="F56" s="64" t="s">
        <v>466</v>
      </c>
      <c r="G56" s="64">
        <v>6.06</v>
      </c>
      <c r="H56" s="81"/>
      <c r="I56" s="81"/>
      <c r="J56" s="64" t="s">
        <v>467</v>
      </c>
      <c r="K56" s="64">
        <v>25.84</v>
      </c>
      <c r="L56" s="82"/>
      <c r="M56" s="81">
        <f t="shared" si="1"/>
        <v>4.2640264026402646</v>
      </c>
      <c r="N56" s="79" t="s">
        <v>452</v>
      </c>
    </row>
    <row r="57" spans="1:14" ht="36" x14ac:dyDescent="0.2">
      <c r="A57" s="77">
        <v>27</v>
      </c>
      <c r="B57" s="78">
        <v>40102</v>
      </c>
      <c r="C57" s="62" t="s">
        <v>468</v>
      </c>
      <c r="D57" s="79" t="s">
        <v>449</v>
      </c>
      <c r="E57" s="80">
        <v>0.01</v>
      </c>
      <c r="F57" s="64" t="s">
        <v>469</v>
      </c>
      <c r="G57" s="64">
        <v>0.31</v>
      </c>
      <c r="H57" s="81"/>
      <c r="I57" s="81"/>
      <c r="J57" s="64" t="s">
        <v>470</v>
      </c>
      <c r="K57" s="64">
        <v>2.3199999999999998</v>
      </c>
      <c r="L57" s="82"/>
      <c r="M57" s="81">
        <f t="shared" si="1"/>
        <v>7.4838709677419351</v>
      </c>
      <c r="N57" s="79" t="s">
        <v>452</v>
      </c>
    </row>
    <row r="58" spans="1:14" ht="36" x14ac:dyDescent="0.2">
      <c r="A58" s="77">
        <v>28</v>
      </c>
      <c r="B58" s="78">
        <v>40202</v>
      </c>
      <c r="C58" s="62" t="s">
        <v>471</v>
      </c>
      <c r="D58" s="79" t="s">
        <v>449</v>
      </c>
      <c r="E58" s="80">
        <v>4.71</v>
      </c>
      <c r="F58" s="64" t="s">
        <v>472</v>
      </c>
      <c r="G58" s="64">
        <v>163.1</v>
      </c>
      <c r="H58" s="81"/>
      <c r="I58" s="81"/>
      <c r="J58" s="64" t="s">
        <v>473</v>
      </c>
      <c r="K58" s="64">
        <v>499.26</v>
      </c>
      <c r="L58" s="82"/>
      <c r="M58" s="81">
        <f t="shared" si="1"/>
        <v>3.0610668301655428</v>
      </c>
      <c r="N58" s="79" t="s">
        <v>452</v>
      </c>
    </row>
    <row r="59" spans="1:14" ht="36" x14ac:dyDescent="0.2">
      <c r="A59" s="77">
        <v>29</v>
      </c>
      <c r="B59" s="78">
        <v>40502</v>
      </c>
      <c r="C59" s="62" t="s">
        <v>474</v>
      </c>
      <c r="D59" s="79" t="s">
        <v>449</v>
      </c>
      <c r="E59" s="80">
        <v>0.56000000000000005</v>
      </c>
      <c r="F59" s="64" t="s">
        <v>475</v>
      </c>
      <c r="G59" s="64">
        <v>4.3899999999999997</v>
      </c>
      <c r="H59" s="81"/>
      <c r="I59" s="81"/>
      <c r="J59" s="64" t="s">
        <v>476</v>
      </c>
      <c r="K59" s="64">
        <v>25.76</v>
      </c>
      <c r="L59" s="82"/>
      <c r="M59" s="81">
        <f t="shared" si="1"/>
        <v>5.8678815489749434</v>
      </c>
      <c r="N59" s="79" t="s">
        <v>452</v>
      </c>
    </row>
    <row r="60" spans="1:14" ht="36" x14ac:dyDescent="0.2">
      <c r="A60" s="77">
        <v>30</v>
      </c>
      <c r="B60" s="78">
        <v>40504</v>
      </c>
      <c r="C60" s="62" t="s">
        <v>477</v>
      </c>
      <c r="D60" s="79" t="s">
        <v>449</v>
      </c>
      <c r="E60" s="80">
        <v>1.66</v>
      </c>
      <c r="F60" s="64" t="s">
        <v>478</v>
      </c>
      <c r="G60" s="64">
        <v>2.14</v>
      </c>
      <c r="H60" s="81"/>
      <c r="I60" s="81"/>
      <c r="J60" s="64" t="s">
        <v>464</v>
      </c>
      <c r="K60" s="64">
        <v>8.3000000000000007</v>
      </c>
      <c r="L60" s="82"/>
      <c r="M60" s="81">
        <f t="shared" si="1"/>
        <v>3.8785046728971966</v>
      </c>
      <c r="N60" s="79" t="s">
        <v>452</v>
      </c>
    </row>
    <row r="61" spans="1:14" ht="36" x14ac:dyDescent="0.2">
      <c r="A61" s="77">
        <v>31</v>
      </c>
      <c r="B61" s="78">
        <v>41900</v>
      </c>
      <c r="C61" s="62" t="s">
        <v>479</v>
      </c>
      <c r="D61" s="79" t="s">
        <v>449</v>
      </c>
      <c r="E61" s="80">
        <v>0.56999999999999995</v>
      </c>
      <c r="F61" s="64" t="s">
        <v>480</v>
      </c>
      <c r="G61" s="64">
        <v>32.450000000000003</v>
      </c>
      <c r="H61" s="81"/>
      <c r="I61" s="81"/>
      <c r="J61" s="64" t="s">
        <v>481</v>
      </c>
      <c r="K61" s="64">
        <v>91.2</v>
      </c>
      <c r="L61" s="82"/>
      <c r="M61" s="81">
        <f t="shared" si="1"/>
        <v>2.810477657935285</v>
      </c>
      <c r="N61" s="79" t="s">
        <v>452</v>
      </c>
    </row>
    <row r="62" spans="1:14" ht="48" x14ac:dyDescent="0.2">
      <c r="A62" s="77">
        <v>32</v>
      </c>
      <c r="B62" s="78">
        <v>50101</v>
      </c>
      <c r="C62" s="62" t="s">
        <v>482</v>
      </c>
      <c r="D62" s="79" t="s">
        <v>449</v>
      </c>
      <c r="E62" s="80">
        <v>8.74</v>
      </c>
      <c r="F62" s="64" t="s">
        <v>483</v>
      </c>
      <c r="G62" s="64">
        <v>548.44000000000005</v>
      </c>
      <c r="H62" s="81"/>
      <c r="I62" s="81"/>
      <c r="J62" s="64" t="s">
        <v>484</v>
      </c>
      <c r="K62" s="64">
        <v>3679.54</v>
      </c>
      <c r="L62" s="82"/>
      <c r="M62" s="81">
        <f t="shared" si="1"/>
        <v>6.7091021807307998</v>
      </c>
      <c r="N62" s="79" t="s">
        <v>452</v>
      </c>
    </row>
    <row r="63" spans="1:14" ht="48" x14ac:dyDescent="0.2">
      <c r="A63" s="77">
        <v>33</v>
      </c>
      <c r="B63" s="78">
        <v>60247</v>
      </c>
      <c r="C63" s="62" t="s">
        <v>485</v>
      </c>
      <c r="D63" s="79" t="s">
        <v>449</v>
      </c>
      <c r="E63" s="80">
        <v>2.42</v>
      </c>
      <c r="F63" s="64" t="s">
        <v>486</v>
      </c>
      <c r="G63" s="64">
        <v>297.92</v>
      </c>
      <c r="H63" s="81"/>
      <c r="I63" s="81"/>
      <c r="J63" s="64" t="s">
        <v>487</v>
      </c>
      <c r="K63" s="64">
        <v>1802.9</v>
      </c>
      <c r="L63" s="82"/>
      <c r="M63" s="81">
        <f t="shared" si="1"/>
        <v>6.0516245972073044</v>
      </c>
      <c r="N63" s="79" t="s">
        <v>452</v>
      </c>
    </row>
    <row r="64" spans="1:14" ht="36" x14ac:dyDescent="0.2">
      <c r="A64" s="77">
        <v>34</v>
      </c>
      <c r="B64" s="78">
        <v>70148</v>
      </c>
      <c r="C64" s="62" t="s">
        <v>488</v>
      </c>
      <c r="D64" s="79" t="s">
        <v>449</v>
      </c>
      <c r="E64" s="80">
        <v>0.47</v>
      </c>
      <c r="F64" s="64" t="s">
        <v>489</v>
      </c>
      <c r="G64" s="64">
        <v>33.56</v>
      </c>
      <c r="H64" s="81"/>
      <c r="I64" s="81"/>
      <c r="J64" s="64" t="s">
        <v>490</v>
      </c>
      <c r="K64" s="64">
        <v>295.16000000000003</v>
      </c>
      <c r="L64" s="82"/>
      <c r="M64" s="81">
        <f t="shared" si="1"/>
        <v>8.7949940405244345</v>
      </c>
      <c r="N64" s="79" t="s">
        <v>452</v>
      </c>
    </row>
    <row r="65" spans="1:14" ht="36" x14ac:dyDescent="0.2">
      <c r="A65" s="77">
        <v>35</v>
      </c>
      <c r="B65" s="78">
        <v>70149</v>
      </c>
      <c r="C65" s="62" t="s">
        <v>491</v>
      </c>
      <c r="D65" s="79" t="s">
        <v>449</v>
      </c>
      <c r="E65" s="80">
        <v>0.28999999999999998</v>
      </c>
      <c r="F65" s="64" t="s">
        <v>492</v>
      </c>
      <c r="G65" s="64">
        <v>25.51</v>
      </c>
      <c r="H65" s="81"/>
      <c r="I65" s="81"/>
      <c r="J65" s="64" t="s">
        <v>493</v>
      </c>
      <c r="K65" s="64">
        <v>209.67</v>
      </c>
      <c r="L65" s="82"/>
      <c r="M65" s="81">
        <f t="shared" si="1"/>
        <v>8.2191297530380236</v>
      </c>
      <c r="N65" s="79" t="s">
        <v>452</v>
      </c>
    </row>
    <row r="66" spans="1:14" ht="36" x14ac:dyDescent="0.2">
      <c r="A66" s="77">
        <v>36</v>
      </c>
      <c r="B66" s="78">
        <v>111100</v>
      </c>
      <c r="C66" s="62" t="s">
        <v>494</v>
      </c>
      <c r="D66" s="79" t="s">
        <v>449</v>
      </c>
      <c r="E66" s="80">
        <v>0.06</v>
      </c>
      <c r="F66" s="64" t="s">
        <v>495</v>
      </c>
      <c r="G66" s="64">
        <v>0.12</v>
      </c>
      <c r="H66" s="81"/>
      <c r="I66" s="81"/>
      <c r="J66" s="64" t="s">
        <v>496</v>
      </c>
      <c r="K66" s="64">
        <v>0.66</v>
      </c>
      <c r="L66" s="82"/>
      <c r="M66" s="81">
        <f t="shared" si="1"/>
        <v>5.5000000000000009</v>
      </c>
      <c r="N66" s="79" t="s">
        <v>452</v>
      </c>
    </row>
    <row r="67" spans="1:14" ht="36" x14ac:dyDescent="0.2">
      <c r="A67" s="77">
        <v>37</v>
      </c>
      <c r="B67" s="78">
        <v>120202</v>
      </c>
      <c r="C67" s="62" t="s">
        <v>497</v>
      </c>
      <c r="D67" s="79" t="s">
        <v>449</v>
      </c>
      <c r="E67" s="80">
        <v>0.01</v>
      </c>
      <c r="F67" s="64" t="s">
        <v>498</v>
      </c>
      <c r="G67" s="64">
        <v>1.55</v>
      </c>
      <c r="H67" s="81"/>
      <c r="I67" s="81"/>
      <c r="J67" s="64" t="s">
        <v>499</v>
      </c>
      <c r="K67" s="64">
        <v>10.24</v>
      </c>
      <c r="L67" s="82"/>
      <c r="M67" s="81">
        <f t="shared" si="1"/>
        <v>6.6064516129032258</v>
      </c>
      <c r="N67" s="79" t="s">
        <v>452</v>
      </c>
    </row>
    <row r="68" spans="1:14" ht="36" x14ac:dyDescent="0.2">
      <c r="A68" s="77">
        <v>38</v>
      </c>
      <c r="B68" s="78">
        <v>120911</v>
      </c>
      <c r="C68" s="62" t="s">
        <v>500</v>
      </c>
      <c r="D68" s="79" t="s">
        <v>449</v>
      </c>
      <c r="E68" s="80">
        <v>0.02</v>
      </c>
      <c r="F68" s="64" t="s">
        <v>501</v>
      </c>
      <c r="G68" s="64">
        <v>4.34</v>
      </c>
      <c r="H68" s="81"/>
      <c r="I68" s="81"/>
      <c r="J68" s="64" t="s">
        <v>502</v>
      </c>
      <c r="K68" s="64">
        <v>23.16</v>
      </c>
      <c r="L68" s="82"/>
      <c r="M68" s="81">
        <f t="shared" si="1"/>
        <v>5.3364055299539173</v>
      </c>
      <c r="N68" s="79" t="s">
        <v>452</v>
      </c>
    </row>
    <row r="69" spans="1:14" ht="36" x14ac:dyDescent="0.2">
      <c r="A69" s="77">
        <v>39</v>
      </c>
      <c r="B69" s="78">
        <v>121011</v>
      </c>
      <c r="C69" s="62" t="s">
        <v>503</v>
      </c>
      <c r="D69" s="79" t="s">
        <v>449</v>
      </c>
      <c r="E69" s="80">
        <v>1.21</v>
      </c>
      <c r="F69" s="64" t="s">
        <v>504</v>
      </c>
      <c r="G69" s="64">
        <v>39.01</v>
      </c>
      <c r="H69" s="81"/>
      <c r="I69" s="81"/>
      <c r="J69" s="64" t="s">
        <v>505</v>
      </c>
      <c r="K69" s="64">
        <v>136.72999999999999</v>
      </c>
      <c r="L69" s="82"/>
      <c r="M69" s="81">
        <f t="shared" si="1"/>
        <v>3.5049987182773648</v>
      </c>
      <c r="N69" s="79" t="s">
        <v>452</v>
      </c>
    </row>
    <row r="70" spans="1:14" ht="36" x14ac:dyDescent="0.2">
      <c r="A70" s="77">
        <v>40</v>
      </c>
      <c r="B70" s="78">
        <v>150202</v>
      </c>
      <c r="C70" s="62" t="s">
        <v>506</v>
      </c>
      <c r="D70" s="79" t="s">
        <v>449</v>
      </c>
      <c r="E70" s="80">
        <v>0.14000000000000001</v>
      </c>
      <c r="F70" s="64" t="s">
        <v>507</v>
      </c>
      <c r="G70" s="64">
        <v>15.72</v>
      </c>
      <c r="H70" s="81"/>
      <c r="I70" s="81"/>
      <c r="J70" s="64" t="s">
        <v>508</v>
      </c>
      <c r="K70" s="64">
        <v>100.38</v>
      </c>
      <c r="L70" s="82"/>
      <c r="M70" s="81">
        <f t="shared" si="1"/>
        <v>6.3854961832061061</v>
      </c>
      <c r="N70" s="79" t="s">
        <v>452</v>
      </c>
    </row>
    <row r="71" spans="1:14" ht="36" x14ac:dyDescent="0.2">
      <c r="A71" s="77">
        <v>41</v>
      </c>
      <c r="B71" s="78">
        <v>150701</v>
      </c>
      <c r="C71" s="62" t="s">
        <v>509</v>
      </c>
      <c r="D71" s="79" t="s">
        <v>449</v>
      </c>
      <c r="E71" s="80">
        <v>0.15</v>
      </c>
      <c r="F71" s="64" t="s">
        <v>510</v>
      </c>
      <c r="G71" s="64">
        <v>19.420000000000002</v>
      </c>
      <c r="H71" s="81"/>
      <c r="I71" s="81"/>
      <c r="J71" s="64" t="s">
        <v>511</v>
      </c>
      <c r="K71" s="64">
        <v>114</v>
      </c>
      <c r="L71" s="82"/>
      <c r="M71" s="81">
        <f t="shared" si="1"/>
        <v>5.8702368692070026</v>
      </c>
      <c r="N71" s="79" t="s">
        <v>452</v>
      </c>
    </row>
    <row r="72" spans="1:14" ht="36" x14ac:dyDescent="0.2">
      <c r="A72" s="77">
        <v>42</v>
      </c>
      <c r="B72" s="78">
        <v>152301</v>
      </c>
      <c r="C72" s="62" t="s">
        <v>512</v>
      </c>
      <c r="D72" s="79" t="s">
        <v>449</v>
      </c>
      <c r="E72" s="80">
        <v>0.92</v>
      </c>
      <c r="F72" s="64" t="s">
        <v>513</v>
      </c>
      <c r="G72" s="64">
        <v>45.99</v>
      </c>
      <c r="H72" s="81"/>
      <c r="I72" s="81"/>
      <c r="J72" s="64" t="s">
        <v>514</v>
      </c>
      <c r="K72" s="64">
        <v>331.9</v>
      </c>
      <c r="L72" s="82"/>
      <c r="M72" s="81">
        <f t="shared" si="1"/>
        <v>7.2167862578821476</v>
      </c>
      <c r="N72" s="79" t="s">
        <v>515</v>
      </c>
    </row>
    <row r="73" spans="1:14" ht="36" x14ac:dyDescent="0.2">
      <c r="A73" s="77">
        <v>43</v>
      </c>
      <c r="B73" s="78">
        <v>160402</v>
      </c>
      <c r="C73" s="62" t="s">
        <v>516</v>
      </c>
      <c r="D73" s="79" t="s">
        <v>449</v>
      </c>
      <c r="E73" s="80">
        <v>0.66</v>
      </c>
      <c r="F73" s="64" t="s">
        <v>517</v>
      </c>
      <c r="G73" s="64">
        <v>90.56</v>
      </c>
      <c r="H73" s="81"/>
      <c r="I73" s="81"/>
      <c r="J73" s="64" t="s">
        <v>518</v>
      </c>
      <c r="K73" s="64">
        <v>623.70000000000005</v>
      </c>
      <c r="L73" s="82"/>
      <c r="M73" s="81">
        <f t="shared" si="1"/>
        <v>6.8871466431095412</v>
      </c>
      <c r="N73" s="79" t="s">
        <v>452</v>
      </c>
    </row>
    <row r="74" spans="1:14" ht="36" x14ac:dyDescent="0.2">
      <c r="A74" s="77">
        <v>44</v>
      </c>
      <c r="B74" s="78">
        <v>170300</v>
      </c>
      <c r="C74" s="62" t="s">
        <v>519</v>
      </c>
      <c r="D74" s="79" t="s">
        <v>449</v>
      </c>
      <c r="E74" s="80">
        <v>0.04</v>
      </c>
      <c r="F74" s="64" t="s">
        <v>520</v>
      </c>
      <c r="G74" s="64">
        <v>4.24</v>
      </c>
      <c r="H74" s="81"/>
      <c r="I74" s="81"/>
      <c r="J74" s="64" t="s">
        <v>521</v>
      </c>
      <c r="K74" s="64">
        <v>24.24</v>
      </c>
      <c r="L74" s="82"/>
      <c r="M74" s="81">
        <f t="shared" si="1"/>
        <v>5.7169811320754711</v>
      </c>
      <c r="N74" s="79" t="s">
        <v>515</v>
      </c>
    </row>
    <row r="75" spans="1:14" ht="36" x14ac:dyDescent="0.2">
      <c r="A75" s="77">
        <v>45</v>
      </c>
      <c r="B75" s="78">
        <v>170602</v>
      </c>
      <c r="C75" s="62" t="s">
        <v>522</v>
      </c>
      <c r="D75" s="79" t="s">
        <v>449</v>
      </c>
      <c r="E75" s="80">
        <v>0.04</v>
      </c>
      <c r="F75" s="64" t="s">
        <v>523</v>
      </c>
      <c r="G75" s="64">
        <v>1.69</v>
      </c>
      <c r="H75" s="81"/>
      <c r="I75" s="81"/>
      <c r="J75" s="64" t="s">
        <v>524</v>
      </c>
      <c r="K75" s="64">
        <v>6.88</v>
      </c>
      <c r="L75" s="82"/>
      <c r="M75" s="81">
        <f t="shared" si="1"/>
        <v>4.0710059171597637</v>
      </c>
      <c r="N75" s="79" t="s">
        <v>452</v>
      </c>
    </row>
    <row r="76" spans="1:14" ht="36" x14ac:dyDescent="0.2">
      <c r="A76" s="77">
        <v>46</v>
      </c>
      <c r="B76" s="78">
        <v>171000</v>
      </c>
      <c r="C76" s="62" t="s">
        <v>525</v>
      </c>
      <c r="D76" s="79" t="s">
        <v>449</v>
      </c>
      <c r="E76" s="80">
        <v>0.04</v>
      </c>
      <c r="F76" s="64" t="s">
        <v>526</v>
      </c>
      <c r="G76" s="64">
        <v>6.19</v>
      </c>
      <c r="H76" s="81"/>
      <c r="I76" s="81"/>
      <c r="J76" s="64" t="s">
        <v>527</v>
      </c>
      <c r="K76" s="64">
        <v>36.78</v>
      </c>
      <c r="L76" s="82"/>
      <c r="M76" s="81">
        <f t="shared" si="1"/>
        <v>5.9418416801292402</v>
      </c>
      <c r="N76" s="79" t="s">
        <v>515</v>
      </c>
    </row>
    <row r="77" spans="1:14" ht="36" x14ac:dyDescent="0.2">
      <c r="A77" s="77">
        <v>47</v>
      </c>
      <c r="B77" s="78">
        <v>330206</v>
      </c>
      <c r="C77" s="62" t="s">
        <v>528</v>
      </c>
      <c r="D77" s="79" t="s">
        <v>449</v>
      </c>
      <c r="E77" s="80">
        <v>0.37</v>
      </c>
      <c r="F77" s="64" t="s">
        <v>529</v>
      </c>
      <c r="G77" s="64">
        <v>0.86</v>
      </c>
      <c r="H77" s="81"/>
      <c r="I77" s="81"/>
      <c r="J77" s="64" t="s">
        <v>530</v>
      </c>
      <c r="K77" s="64">
        <v>4.8099999999999996</v>
      </c>
      <c r="L77" s="82"/>
      <c r="M77" s="81">
        <f t="shared" si="1"/>
        <v>5.5930232558139528</v>
      </c>
      <c r="N77" s="79" t="s">
        <v>452</v>
      </c>
    </row>
    <row r="78" spans="1:14" ht="36" x14ac:dyDescent="0.2">
      <c r="A78" s="77">
        <v>48</v>
      </c>
      <c r="B78" s="78">
        <v>330301</v>
      </c>
      <c r="C78" s="62" t="s">
        <v>531</v>
      </c>
      <c r="D78" s="79" t="s">
        <v>449</v>
      </c>
      <c r="E78" s="80">
        <v>1.08</v>
      </c>
      <c r="F78" s="64" t="s">
        <v>532</v>
      </c>
      <c r="G78" s="64">
        <v>2.0099999999999998</v>
      </c>
      <c r="H78" s="81"/>
      <c r="I78" s="81"/>
      <c r="J78" s="64" t="s">
        <v>533</v>
      </c>
      <c r="K78" s="64">
        <v>10.8</v>
      </c>
      <c r="L78" s="82"/>
      <c r="M78" s="81">
        <f t="shared" si="1"/>
        <v>5.3731343283582103</v>
      </c>
      <c r="N78" s="79" t="s">
        <v>452</v>
      </c>
    </row>
    <row r="79" spans="1:14" ht="36" x14ac:dyDescent="0.2">
      <c r="A79" s="77">
        <v>49</v>
      </c>
      <c r="B79" s="78">
        <v>331100</v>
      </c>
      <c r="C79" s="62" t="s">
        <v>534</v>
      </c>
      <c r="D79" s="79" t="s">
        <v>449</v>
      </c>
      <c r="E79" s="80">
        <v>6.6</v>
      </c>
      <c r="F79" s="64" t="s">
        <v>535</v>
      </c>
      <c r="G79" s="64">
        <v>4.95</v>
      </c>
      <c r="H79" s="81"/>
      <c r="I79" s="81"/>
      <c r="J79" s="64" t="s">
        <v>536</v>
      </c>
      <c r="K79" s="64">
        <v>19.8</v>
      </c>
      <c r="L79" s="82"/>
      <c r="M79" s="81">
        <f t="shared" si="1"/>
        <v>4</v>
      </c>
      <c r="N79" s="79" t="s">
        <v>537</v>
      </c>
    </row>
    <row r="80" spans="1:14" ht="36" x14ac:dyDescent="0.2">
      <c r="A80" s="77">
        <v>50</v>
      </c>
      <c r="B80" s="78">
        <v>340101</v>
      </c>
      <c r="C80" s="62" t="s">
        <v>538</v>
      </c>
      <c r="D80" s="79" t="s">
        <v>449</v>
      </c>
      <c r="E80" s="80">
        <v>0.33</v>
      </c>
      <c r="F80" s="64" t="s">
        <v>539</v>
      </c>
      <c r="G80" s="64">
        <v>2.35</v>
      </c>
      <c r="H80" s="81"/>
      <c r="I80" s="81"/>
      <c r="J80" s="64" t="s">
        <v>540</v>
      </c>
      <c r="K80" s="64">
        <v>9.24</v>
      </c>
      <c r="L80" s="82"/>
      <c r="M80" s="81">
        <f t="shared" si="1"/>
        <v>3.9319148936170212</v>
      </c>
      <c r="N80" s="79" t="s">
        <v>452</v>
      </c>
    </row>
    <row r="81" spans="1:14" ht="36" x14ac:dyDescent="0.2">
      <c r="A81" s="77">
        <v>51</v>
      </c>
      <c r="B81" s="78">
        <v>392200</v>
      </c>
      <c r="C81" s="62" t="s">
        <v>541</v>
      </c>
      <c r="D81" s="79" t="s">
        <v>449</v>
      </c>
      <c r="E81" s="80">
        <v>1.44</v>
      </c>
      <c r="F81" s="64" t="s">
        <v>542</v>
      </c>
      <c r="G81" s="64">
        <v>18.98</v>
      </c>
      <c r="H81" s="81"/>
      <c r="I81" s="81"/>
      <c r="J81" s="64" t="s">
        <v>543</v>
      </c>
      <c r="K81" s="64">
        <v>65.45</v>
      </c>
      <c r="L81" s="82"/>
      <c r="M81" s="81">
        <f t="shared" si="1"/>
        <v>3.4483667017913593</v>
      </c>
      <c r="N81" s="79" t="s">
        <v>515</v>
      </c>
    </row>
    <row r="82" spans="1:14" ht="36" x14ac:dyDescent="0.2">
      <c r="A82" s="77">
        <v>52</v>
      </c>
      <c r="B82" s="78">
        <v>392255</v>
      </c>
      <c r="C82" s="62" t="s">
        <v>544</v>
      </c>
      <c r="D82" s="79" t="s">
        <v>449</v>
      </c>
      <c r="E82" s="80">
        <v>1.44</v>
      </c>
      <c r="F82" s="64" t="s">
        <v>545</v>
      </c>
      <c r="G82" s="64">
        <v>28.37</v>
      </c>
      <c r="H82" s="81"/>
      <c r="I82" s="81"/>
      <c r="J82" s="64" t="s">
        <v>546</v>
      </c>
      <c r="K82" s="64">
        <v>76.67</v>
      </c>
      <c r="L82" s="82"/>
      <c r="M82" s="81">
        <f t="shared" si="1"/>
        <v>2.7025026436376454</v>
      </c>
      <c r="N82" s="79" t="s">
        <v>515</v>
      </c>
    </row>
    <row r="83" spans="1:14" ht="36" x14ac:dyDescent="0.2">
      <c r="A83" s="77">
        <v>53</v>
      </c>
      <c r="B83" s="78">
        <v>394001</v>
      </c>
      <c r="C83" s="62" t="s">
        <v>547</v>
      </c>
      <c r="D83" s="79" t="s">
        <v>449</v>
      </c>
      <c r="E83" s="80">
        <v>0.14000000000000001</v>
      </c>
      <c r="F83" s="64" t="s">
        <v>548</v>
      </c>
      <c r="G83" s="64">
        <v>2.52</v>
      </c>
      <c r="H83" s="81"/>
      <c r="I83" s="81"/>
      <c r="J83" s="64" t="s">
        <v>549</v>
      </c>
      <c r="K83" s="64">
        <v>12.48</v>
      </c>
      <c r="L83" s="82"/>
      <c r="M83" s="81">
        <f t="shared" si="1"/>
        <v>4.9523809523809526</v>
      </c>
      <c r="N83" s="79" t="s">
        <v>515</v>
      </c>
    </row>
    <row r="84" spans="1:14" ht="36" x14ac:dyDescent="0.2">
      <c r="A84" s="77">
        <v>54</v>
      </c>
      <c r="B84" s="78">
        <v>394061</v>
      </c>
      <c r="C84" s="62" t="s">
        <v>550</v>
      </c>
      <c r="D84" s="79" t="s">
        <v>449</v>
      </c>
      <c r="E84" s="80">
        <v>0.3</v>
      </c>
      <c r="F84" s="64" t="s">
        <v>551</v>
      </c>
      <c r="G84" s="64">
        <v>20.13</v>
      </c>
      <c r="H84" s="81"/>
      <c r="I84" s="81"/>
      <c r="J84" s="64" t="s">
        <v>552</v>
      </c>
      <c r="K84" s="64">
        <v>32.85</v>
      </c>
      <c r="L84" s="82"/>
      <c r="M84" s="81">
        <f t="shared" si="1"/>
        <v>1.631892697466468</v>
      </c>
      <c r="N84" s="79" t="s">
        <v>515</v>
      </c>
    </row>
    <row r="85" spans="1:14" ht="48" x14ac:dyDescent="0.2">
      <c r="A85" s="77">
        <v>55</v>
      </c>
      <c r="B85" s="78">
        <v>394102</v>
      </c>
      <c r="C85" s="62" t="s">
        <v>553</v>
      </c>
      <c r="D85" s="79" t="s">
        <v>449</v>
      </c>
      <c r="E85" s="80">
        <v>1.56</v>
      </c>
      <c r="F85" s="64" t="s">
        <v>554</v>
      </c>
      <c r="G85" s="64">
        <v>6.88</v>
      </c>
      <c r="H85" s="81"/>
      <c r="I85" s="81"/>
      <c r="J85" s="64" t="s">
        <v>555</v>
      </c>
      <c r="K85" s="64">
        <v>27.03</v>
      </c>
      <c r="L85" s="82"/>
      <c r="M85" s="81">
        <f t="shared" si="1"/>
        <v>3.9287790697674421</v>
      </c>
      <c r="N85" s="79" t="s">
        <v>515</v>
      </c>
    </row>
    <row r="86" spans="1:14" ht="36" x14ac:dyDescent="0.2">
      <c r="A86" s="77">
        <v>56</v>
      </c>
      <c r="B86" s="78">
        <v>400001</v>
      </c>
      <c r="C86" s="62" t="s">
        <v>556</v>
      </c>
      <c r="D86" s="79" t="s">
        <v>449</v>
      </c>
      <c r="E86" s="80">
        <v>0.31</v>
      </c>
      <c r="F86" s="64" t="s">
        <v>557</v>
      </c>
      <c r="G86" s="64">
        <v>32</v>
      </c>
      <c r="H86" s="81"/>
      <c r="I86" s="81"/>
      <c r="J86" s="64" t="s">
        <v>558</v>
      </c>
      <c r="K86" s="64">
        <v>192.82</v>
      </c>
      <c r="L86" s="82"/>
      <c r="M86" s="81">
        <f t="shared" si="1"/>
        <v>6.0256249999999998</v>
      </c>
      <c r="N86" s="79" t="s">
        <v>452</v>
      </c>
    </row>
    <row r="87" spans="1:14" ht="36" x14ac:dyDescent="0.2">
      <c r="A87" s="77">
        <v>57</v>
      </c>
      <c r="B87" s="78">
        <v>400051</v>
      </c>
      <c r="C87" s="62" t="s">
        <v>559</v>
      </c>
      <c r="D87" s="79" t="s">
        <v>449</v>
      </c>
      <c r="E87" s="80">
        <v>0.01</v>
      </c>
      <c r="F87" s="64" t="s">
        <v>560</v>
      </c>
      <c r="G87" s="64">
        <v>1.05</v>
      </c>
      <c r="H87" s="81"/>
      <c r="I87" s="81"/>
      <c r="J87" s="64" t="s">
        <v>561</v>
      </c>
      <c r="K87" s="64">
        <v>7.61</v>
      </c>
      <c r="L87" s="82"/>
      <c r="M87" s="81">
        <f t="shared" si="1"/>
        <v>7.2476190476190476</v>
      </c>
      <c r="N87" s="79" t="s">
        <v>452</v>
      </c>
    </row>
    <row r="88" spans="1:14" ht="36" x14ac:dyDescent="0.2">
      <c r="A88" s="77">
        <v>58</v>
      </c>
      <c r="B88" s="78">
        <v>400181</v>
      </c>
      <c r="C88" s="62" t="s">
        <v>562</v>
      </c>
      <c r="D88" s="79" t="s">
        <v>449</v>
      </c>
      <c r="E88" s="80">
        <v>0.17</v>
      </c>
      <c r="F88" s="64" t="s">
        <v>563</v>
      </c>
      <c r="G88" s="64">
        <v>3.61</v>
      </c>
      <c r="H88" s="81"/>
      <c r="I88" s="81"/>
      <c r="J88" s="64" t="s">
        <v>564</v>
      </c>
      <c r="K88" s="64">
        <v>6.9</v>
      </c>
      <c r="L88" s="82"/>
      <c r="M88" s="81">
        <f t="shared" si="1"/>
        <v>1.9113573407202218</v>
      </c>
      <c r="N88" s="79" t="s">
        <v>515</v>
      </c>
    </row>
    <row r="89" spans="1:14" ht="36" x14ac:dyDescent="0.2">
      <c r="A89" s="77">
        <v>59</v>
      </c>
      <c r="B89" s="78">
        <v>400311</v>
      </c>
      <c r="C89" s="62" t="s">
        <v>565</v>
      </c>
      <c r="D89" s="79" t="s">
        <v>449</v>
      </c>
      <c r="E89" s="80">
        <v>2.81</v>
      </c>
      <c r="F89" s="64" t="s">
        <v>566</v>
      </c>
      <c r="G89" s="64">
        <v>360.24</v>
      </c>
      <c r="H89" s="81"/>
      <c r="I89" s="81"/>
      <c r="J89" s="64" t="s">
        <v>567</v>
      </c>
      <c r="K89" s="64">
        <v>2452.4</v>
      </c>
      <c r="L89" s="82"/>
      <c r="M89" s="81">
        <f t="shared" si="1"/>
        <v>6.8076837663779699</v>
      </c>
      <c r="N89" s="79" t="s">
        <v>515</v>
      </c>
    </row>
    <row r="90" spans="1:14" ht="17.850000000000001" customHeight="1" x14ac:dyDescent="0.2">
      <c r="A90" s="132" t="s">
        <v>568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</row>
    <row r="91" spans="1:14" ht="48" x14ac:dyDescent="0.2">
      <c r="A91" s="77">
        <v>60</v>
      </c>
      <c r="B91" s="78" t="s">
        <v>569</v>
      </c>
      <c r="C91" s="62" t="s">
        <v>570</v>
      </c>
      <c r="D91" s="79" t="s">
        <v>571</v>
      </c>
      <c r="E91" s="80">
        <v>3.0000000000000001E-3</v>
      </c>
      <c r="F91" s="64" t="s">
        <v>572</v>
      </c>
      <c r="G91" s="64">
        <v>9.9600000000000009</v>
      </c>
      <c r="H91" s="81">
        <v>19106</v>
      </c>
      <c r="I91" s="81">
        <v>57.32</v>
      </c>
      <c r="J91" s="64" t="s">
        <v>573</v>
      </c>
      <c r="K91" s="64">
        <v>59.33</v>
      </c>
      <c r="L91" s="82"/>
      <c r="M91" s="81">
        <f t="shared" ref="M91:M122" si="2">IF(ISNUMBER(K91/G91),IF(NOT(K91/G91=0),K91/G91, " "), " ")</f>
        <v>5.9568273092369468</v>
      </c>
      <c r="N91" s="79" t="s">
        <v>574</v>
      </c>
    </row>
    <row r="92" spans="1:14" ht="48" x14ac:dyDescent="0.2">
      <c r="A92" s="77">
        <v>61</v>
      </c>
      <c r="B92" s="78" t="s">
        <v>575</v>
      </c>
      <c r="C92" s="62" t="s">
        <v>576</v>
      </c>
      <c r="D92" s="79" t="s">
        <v>571</v>
      </c>
      <c r="E92" s="80">
        <v>1.1000000000000001E-3</v>
      </c>
      <c r="F92" s="64" t="s">
        <v>577</v>
      </c>
      <c r="G92" s="64">
        <v>29.51</v>
      </c>
      <c r="H92" s="81">
        <v>135116.96</v>
      </c>
      <c r="I92" s="81">
        <v>148.63</v>
      </c>
      <c r="J92" s="64" t="s">
        <v>578</v>
      </c>
      <c r="K92" s="64">
        <v>152.25</v>
      </c>
      <c r="L92" s="82"/>
      <c r="M92" s="81">
        <f t="shared" si="2"/>
        <v>5.1592680447305996</v>
      </c>
      <c r="N92" s="79" t="s">
        <v>579</v>
      </c>
    </row>
    <row r="93" spans="1:14" ht="48" x14ac:dyDescent="0.2">
      <c r="A93" s="77">
        <v>62</v>
      </c>
      <c r="B93" s="78" t="s">
        <v>580</v>
      </c>
      <c r="C93" s="62" t="s">
        <v>581</v>
      </c>
      <c r="D93" s="79" t="s">
        <v>571</v>
      </c>
      <c r="E93" s="80">
        <v>1E-4</v>
      </c>
      <c r="F93" s="64" t="s">
        <v>582</v>
      </c>
      <c r="G93" s="64">
        <v>0.78</v>
      </c>
      <c r="H93" s="81">
        <v>62382</v>
      </c>
      <c r="I93" s="81">
        <v>6.24</v>
      </c>
      <c r="J93" s="64" t="s">
        <v>583</v>
      </c>
      <c r="K93" s="64">
        <v>6.4</v>
      </c>
      <c r="L93" s="82"/>
      <c r="M93" s="81">
        <f t="shared" si="2"/>
        <v>8.2051282051282062</v>
      </c>
      <c r="N93" s="79" t="s">
        <v>584</v>
      </c>
    </row>
    <row r="94" spans="1:14" ht="24" x14ac:dyDescent="0.2">
      <c r="A94" s="77">
        <v>63</v>
      </c>
      <c r="B94" s="78" t="s">
        <v>585</v>
      </c>
      <c r="C94" s="62" t="s">
        <v>586</v>
      </c>
      <c r="D94" s="79" t="s">
        <v>587</v>
      </c>
      <c r="E94" s="80">
        <v>0.55000000000000004</v>
      </c>
      <c r="F94" s="64" t="s">
        <v>588</v>
      </c>
      <c r="G94" s="64">
        <v>3.41</v>
      </c>
      <c r="H94" s="81">
        <v>42.37</v>
      </c>
      <c r="I94" s="81">
        <v>23.3</v>
      </c>
      <c r="J94" s="64" t="s">
        <v>589</v>
      </c>
      <c r="K94" s="64">
        <v>26.93</v>
      </c>
      <c r="L94" s="82"/>
      <c r="M94" s="81">
        <f t="shared" si="2"/>
        <v>7.8973607038123159</v>
      </c>
      <c r="N94" s="79" t="s">
        <v>590</v>
      </c>
    </row>
    <row r="95" spans="1:14" ht="48" x14ac:dyDescent="0.2">
      <c r="A95" s="77">
        <v>64</v>
      </c>
      <c r="B95" s="78" t="s">
        <v>591</v>
      </c>
      <c r="C95" s="62" t="s">
        <v>592</v>
      </c>
      <c r="D95" s="79" t="s">
        <v>571</v>
      </c>
      <c r="E95" s="80">
        <v>1.2999999999999999E-3</v>
      </c>
      <c r="F95" s="64" t="s">
        <v>593</v>
      </c>
      <c r="G95" s="64">
        <v>13.25</v>
      </c>
      <c r="H95" s="81">
        <v>68268</v>
      </c>
      <c r="I95" s="81">
        <v>88.75</v>
      </c>
      <c r="J95" s="64" t="s">
        <v>594</v>
      </c>
      <c r="K95" s="64">
        <v>90.93</v>
      </c>
      <c r="L95" s="82"/>
      <c r="M95" s="81">
        <f t="shared" si="2"/>
        <v>6.8626415094339626</v>
      </c>
      <c r="N95" s="79" t="s">
        <v>595</v>
      </c>
    </row>
    <row r="96" spans="1:14" ht="48" x14ac:dyDescent="0.2">
      <c r="A96" s="77">
        <v>65</v>
      </c>
      <c r="B96" s="78" t="s">
        <v>596</v>
      </c>
      <c r="C96" s="62" t="s">
        <v>597</v>
      </c>
      <c r="D96" s="79" t="s">
        <v>571</v>
      </c>
      <c r="E96" s="80">
        <v>2.0000000000000001E-4</v>
      </c>
      <c r="F96" s="64" t="s">
        <v>598</v>
      </c>
      <c r="G96" s="64">
        <v>0.93</v>
      </c>
      <c r="H96" s="81">
        <v>42431</v>
      </c>
      <c r="I96" s="81">
        <v>8.49</v>
      </c>
      <c r="J96" s="64" t="s">
        <v>599</v>
      </c>
      <c r="K96" s="64">
        <v>8.7100000000000009</v>
      </c>
      <c r="L96" s="82"/>
      <c r="M96" s="81">
        <f t="shared" si="2"/>
        <v>9.365591397849462</v>
      </c>
      <c r="N96" s="79" t="s">
        <v>600</v>
      </c>
    </row>
    <row r="97" spans="1:14" ht="48" x14ac:dyDescent="0.2">
      <c r="A97" s="77">
        <v>66</v>
      </c>
      <c r="B97" s="78" t="s">
        <v>601</v>
      </c>
      <c r="C97" s="62" t="s">
        <v>602</v>
      </c>
      <c r="D97" s="79" t="s">
        <v>603</v>
      </c>
      <c r="E97" s="80">
        <v>0.1356</v>
      </c>
      <c r="F97" s="64" t="s">
        <v>604</v>
      </c>
      <c r="G97" s="64">
        <v>3.15</v>
      </c>
      <c r="H97" s="81">
        <v>97.88</v>
      </c>
      <c r="I97" s="81">
        <v>13.27</v>
      </c>
      <c r="J97" s="64" t="s">
        <v>605</v>
      </c>
      <c r="K97" s="64">
        <v>13.59</v>
      </c>
      <c r="L97" s="82"/>
      <c r="M97" s="81">
        <f t="shared" si="2"/>
        <v>4.3142857142857141</v>
      </c>
      <c r="N97" s="79" t="s">
        <v>606</v>
      </c>
    </row>
    <row r="98" spans="1:14" ht="48" x14ac:dyDescent="0.2">
      <c r="A98" s="77">
        <v>67</v>
      </c>
      <c r="B98" s="78" t="s">
        <v>607</v>
      </c>
      <c r="C98" s="62" t="s">
        <v>608</v>
      </c>
      <c r="D98" s="79" t="s">
        <v>571</v>
      </c>
      <c r="E98" s="80">
        <v>4.0000000000000002E-4</v>
      </c>
      <c r="F98" s="64" t="s">
        <v>609</v>
      </c>
      <c r="G98" s="64">
        <v>4.2300000000000004</v>
      </c>
      <c r="H98" s="81">
        <v>57705</v>
      </c>
      <c r="I98" s="81">
        <v>23.08</v>
      </c>
      <c r="J98" s="64" t="s">
        <v>610</v>
      </c>
      <c r="K98" s="64">
        <v>23.7</v>
      </c>
      <c r="L98" s="82"/>
      <c r="M98" s="81">
        <f t="shared" si="2"/>
        <v>5.6028368794326235</v>
      </c>
      <c r="N98" s="79" t="s">
        <v>611</v>
      </c>
    </row>
    <row r="99" spans="1:14" ht="24" x14ac:dyDescent="0.2">
      <c r="A99" s="77">
        <v>68</v>
      </c>
      <c r="B99" s="78" t="s">
        <v>612</v>
      </c>
      <c r="C99" s="62" t="s">
        <v>613</v>
      </c>
      <c r="D99" s="79" t="s">
        <v>571</v>
      </c>
      <c r="E99" s="80">
        <v>2.0000000000000001E-4</v>
      </c>
      <c r="F99" s="64" t="s">
        <v>614</v>
      </c>
      <c r="G99" s="64">
        <v>2.2999999999999998</v>
      </c>
      <c r="H99" s="81">
        <v>87940.07</v>
      </c>
      <c r="I99" s="81">
        <v>17.59</v>
      </c>
      <c r="J99" s="64" t="s">
        <v>615</v>
      </c>
      <c r="K99" s="64">
        <v>18.010000000000002</v>
      </c>
      <c r="L99" s="82"/>
      <c r="M99" s="81">
        <f t="shared" si="2"/>
        <v>7.8304347826086973</v>
      </c>
      <c r="N99" s="79" t="s">
        <v>616</v>
      </c>
    </row>
    <row r="100" spans="1:14" ht="24" x14ac:dyDescent="0.2">
      <c r="A100" s="77">
        <v>69</v>
      </c>
      <c r="B100" s="78" t="s">
        <v>617</v>
      </c>
      <c r="C100" s="62" t="s">
        <v>618</v>
      </c>
      <c r="D100" s="79" t="s">
        <v>571</v>
      </c>
      <c r="E100" s="80">
        <v>6.9999999999999999E-4</v>
      </c>
      <c r="F100" s="64" t="s">
        <v>614</v>
      </c>
      <c r="G100" s="64">
        <v>8.06</v>
      </c>
      <c r="H100" s="81">
        <v>87940.07</v>
      </c>
      <c r="I100" s="81">
        <v>61.56</v>
      </c>
      <c r="J100" s="64" t="s">
        <v>615</v>
      </c>
      <c r="K100" s="64">
        <v>63.02</v>
      </c>
      <c r="L100" s="82"/>
      <c r="M100" s="81">
        <f t="shared" si="2"/>
        <v>7.8188585607940446</v>
      </c>
      <c r="N100" s="79" t="s">
        <v>616</v>
      </c>
    </row>
    <row r="101" spans="1:14" ht="48" x14ac:dyDescent="0.2">
      <c r="A101" s="77">
        <v>70</v>
      </c>
      <c r="B101" s="78" t="s">
        <v>619</v>
      </c>
      <c r="C101" s="62" t="s">
        <v>620</v>
      </c>
      <c r="D101" s="79" t="s">
        <v>571</v>
      </c>
      <c r="E101" s="80">
        <v>1E-4</v>
      </c>
      <c r="F101" s="64" t="s">
        <v>621</v>
      </c>
      <c r="G101" s="64">
        <v>1.07</v>
      </c>
      <c r="H101" s="81">
        <v>77960.960000000006</v>
      </c>
      <c r="I101" s="81">
        <v>7.8</v>
      </c>
      <c r="J101" s="64" t="s">
        <v>622</v>
      </c>
      <c r="K101" s="64">
        <v>7.99</v>
      </c>
      <c r="L101" s="82"/>
      <c r="M101" s="81">
        <f t="shared" si="2"/>
        <v>7.4672897196261676</v>
      </c>
      <c r="N101" s="79" t="s">
        <v>579</v>
      </c>
    </row>
    <row r="102" spans="1:14" ht="48" x14ac:dyDescent="0.2">
      <c r="A102" s="77">
        <v>71</v>
      </c>
      <c r="B102" s="78" t="s">
        <v>623</v>
      </c>
      <c r="C102" s="62" t="s">
        <v>624</v>
      </c>
      <c r="D102" s="79" t="s">
        <v>571</v>
      </c>
      <c r="E102" s="80">
        <v>5.0000000000000001E-4</v>
      </c>
      <c r="F102" s="64" t="s">
        <v>621</v>
      </c>
      <c r="G102" s="64">
        <v>5.33</v>
      </c>
      <c r="H102" s="81">
        <v>77960.960000000006</v>
      </c>
      <c r="I102" s="81">
        <v>38.979999999999997</v>
      </c>
      <c r="J102" s="64" t="s">
        <v>622</v>
      </c>
      <c r="K102" s="64">
        <v>39.94</v>
      </c>
      <c r="L102" s="82"/>
      <c r="M102" s="81">
        <f t="shared" si="2"/>
        <v>7.4934333958724197</v>
      </c>
      <c r="N102" s="79" t="s">
        <v>579</v>
      </c>
    </row>
    <row r="103" spans="1:14" ht="48" x14ac:dyDescent="0.2">
      <c r="A103" s="77">
        <v>72</v>
      </c>
      <c r="B103" s="78" t="s">
        <v>625</v>
      </c>
      <c r="C103" s="62" t="s">
        <v>626</v>
      </c>
      <c r="D103" s="79" t="s">
        <v>571</v>
      </c>
      <c r="E103" s="80">
        <v>1E-4</v>
      </c>
      <c r="F103" s="64" t="s">
        <v>621</v>
      </c>
      <c r="G103" s="64">
        <v>1.07</v>
      </c>
      <c r="H103" s="81">
        <v>77960.960000000006</v>
      </c>
      <c r="I103" s="81">
        <v>7.8</v>
      </c>
      <c r="J103" s="64" t="s">
        <v>622</v>
      </c>
      <c r="K103" s="64">
        <v>7.99</v>
      </c>
      <c r="L103" s="82"/>
      <c r="M103" s="81">
        <f t="shared" si="2"/>
        <v>7.4672897196261676</v>
      </c>
      <c r="N103" s="79" t="s">
        <v>579</v>
      </c>
    </row>
    <row r="104" spans="1:14" ht="24" x14ac:dyDescent="0.2">
      <c r="A104" s="77">
        <v>73</v>
      </c>
      <c r="B104" s="78" t="s">
        <v>627</v>
      </c>
      <c r="C104" s="62" t="s">
        <v>628</v>
      </c>
      <c r="D104" s="79" t="s">
        <v>629</v>
      </c>
      <c r="E104" s="80">
        <v>0.15</v>
      </c>
      <c r="F104" s="64" t="s">
        <v>630</v>
      </c>
      <c r="G104" s="64">
        <v>1.74</v>
      </c>
      <c r="H104" s="81">
        <v>41.03</v>
      </c>
      <c r="I104" s="81">
        <v>6.15</v>
      </c>
      <c r="J104" s="64" t="s">
        <v>631</v>
      </c>
      <c r="K104" s="64">
        <v>6.3</v>
      </c>
      <c r="L104" s="82"/>
      <c r="M104" s="81">
        <f t="shared" si="2"/>
        <v>3.6206896551724137</v>
      </c>
      <c r="N104" s="79" t="s">
        <v>632</v>
      </c>
    </row>
    <row r="105" spans="1:14" ht="60" x14ac:dyDescent="0.2">
      <c r="A105" s="77">
        <v>74</v>
      </c>
      <c r="B105" s="78" t="s">
        <v>633</v>
      </c>
      <c r="C105" s="62" t="s">
        <v>634</v>
      </c>
      <c r="D105" s="79" t="s">
        <v>603</v>
      </c>
      <c r="E105" s="80">
        <v>0.03</v>
      </c>
      <c r="F105" s="64" t="s">
        <v>635</v>
      </c>
      <c r="G105" s="64">
        <v>0.68</v>
      </c>
      <c r="H105" s="81">
        <v>118.5</v>
      </c>
      <c r="I105" s="81">
        <v>3.56</v>
      </c>
      <c r="J105" s="64" t="s">
        <v>636</v>
      </c>
      <c r="K105" s="64">
        <v>3.64</v>
      </c>
      <c r="L105" s="82"/>
      <c r="M105" s="81">
        <f t="shared" si="2"/>
        <v>5.3529411764705879</v>
      </c>
      <c r="N105" s="79" t="s">
        <v>637</v>
      </c>
    </row>
    <row r="106" spans="1:14" ht="48" x14ac:dyDescent="0.2">
      <c r="A106" s="77">
        <v>75</v>
      </c>
      <c r="B106" s="78" t="s">
        <v>638</v>
      </c>
      <c r="C106" s="62" t="s">
        <v>639</v>
      </c>
      <c r="D106" s="79" t="s">
        <v>571</v>
      </c>
      <c r="E106" s="80">
        <v>3.5000000000000001E-3</v>
      </c>
      <c r="F106" s="64" t="s">
        <v>640</v>
      </c>
      <c r="G106" s="64">
        <v>60.51</v>
      </c>
      <c r="H106" s="81">
        <v>71119</v>
      </c>
      <c r="I106" s="81">
        <v>248.92</v>
      </c>
      <c r="J106" s="64" t="s">
        <v>641</v>
      </c>
      <c r="K106" s="64">
        <v>254.99</v>
      </c>
      <c r="L106" s="82"/>
      <c r="M106" s="81">
        <f t="shared" si="2"/>
        <v>4.2140142125268554</v>
      </c>
      <c r="N106" s="79" t="s">
        <v>642</v>
      </c>
    </row>
    <row r="107" spans="1:14" ht="48" x14ac:dyDescent="0.2">
      <c r="A107" s="77">
        <v>76</v>
      </c>
      <c r="B107" s="78" t="s">
        <v>643</v>
      </c>
      <c r="C107" s="62" t="s">
        <v>644</v>
      </c>
      <c r="D107" s="79" t="s">
        <v>571</v>
      </c>
      <c r="E107" s="80">
        <v>1E-4</v>
      </c>
      <c r="F107" s="64" t="s">
        <v>645</v>
      </c>
      <c r="G107" s="64">
        <v>0.92</v>
      </c>
      <c r="H107" s="81">
        <v>52355</v>
      </c>
      <c r="I107" s="81">
        <v>5.24</v>
      </c>
      <c r="J107" s="64" t="s">
        <v>646</v>
      </c>
      <c r="K107" s="64">
        <v>5.37</v>
      </c>
      <c r="L107" s="82"/>
      <c r="M107" s="81">
        <f t="shared" si="2"/>
        <v>5.8369565217391299</v>
      </c>
      <c r="N107" s="79" t="s">
        <v>647</v>
      </c>
    </row>
    <row r="108" spans="1:14" ht="24" x14ac:dyDescent="0.2">
      <c r="A108" s="77">
        <v>77</v>
      </c>
      <c r="B108" s="78" t="s">
        <v>648</v>
      </c>
      <c r="C108" s="62" t="s">
        <v>618</v>
      </c>
      <c r="D108" s="79" t="s">
        <v>603</v>
      </c>
      <c r="E108" s="80">
        <v>2.0999999999999999E-3</v>
      </c>
      <c r="F108" s="64" t="s">
        <v>649</v>
      </c>
      <c r="G108" s="64">
        <v>0.02</v>
      </c>
      <c r="H108" s="81">
        <v>87.94</v>
      </c>
      <c r="I108" s="81">
        <v>0.18</v>
      </c>
      <c r="J108" s="64" t="s">
        <v>650</v>
      </c>
      <c r="K108" s="64">
        <v>0.19</v>
      </c>
      <c r="L108" s="82"/>
      <c r="M108" s="81">
        <f t="shared" si="2"/>
        <v>9.5</v>
      </c>
      <c r="N108" s="79" t="s">
        <v>616</v>
      </c>
    </row>
    <row r="109" spans="1:14" ht="48" x14ac:dyDescent="0.2">
      <c r="A109" s="77">
        <v>78</v>
      </c>
      <c r="B109" s="78" t="s">
        <v>651</v>
      </c>
      <c r="C109" s="62" t="s">
        <v>652</v>
      </c>
      <c r="D109" s="79" t="s">
        <v>603</v>
      </c>
      <c r="E109" s="80">
        <v>2.5999999999999999E-3</v>
      </c>
      <c r="F109" s="64" t="s">
        <v>653</v>
      </c>
      <c r="G109" s="64">
        <v>0.26</v>
      </c>
      <c r="H109" s="81">
        <v>165.12</v>
      </c>
      <c r="I109" s="81">
        <v>0.43</v>
      </c>
      <c r="J109" s="64" t="s">
        <v>654</v>
      </c>
      <c r="K109" s="64">
        <v>0.44</v>
      </c>
      <c r="L109" s="82"/>
      <c r="M109" s="81">
        <f t="shared" si="2"/>
        <v>1.6923076923076923</v>
      </c>
      <c r="N109" s="79" t="s">
        <v>579</v>
      </c>
    </row>
    <row r="110" spans="1:14" ht="48" x14ac:dyDescent="0.2">
      <c r="A110" s="77">
        <v>79</v>
      </c>
      <c r="B110" s="78" t="s">
        <v>655</v>
      </c>
      <c r="C110" s="62" t="s">
        <v>656</v>
      </c>
      <c r="D110" s="79" t="s">
        <v>603</v>
      </c>
      <c r="E110" s="80">
        <v>3.8E-3</v>
      </c>
      <c r="F110" s="64" t="s">
        <v>657</v>
      </c>
      <c r="G110" s="64">
        <v>7.0000000000000007E-2</v>
      </c>
      <c r="H110" s="81">
        <v>57</v>
      </c>
      <c r="I110" s="81">
        <v>0.22</v>
      </c>
      <c r="J110" s="64" t="s">
        <v>658</v>
      </c>
      <c r="K110" s="64">
        <v>0.22</v>
      </c>
      <c r="L110" s="82"/>
      <c r="M110" s="81">
        <f t="shared" si="2"/>
        <v>3.1428571428571428</v>
      </c>
      <c r="N110" s="79" t="s">
        <v>659</v>
      </c>
    </row>
    <row r="111" spans="1:14" ht="48" x14ac:dyDescent="0.2">
      <c r="A111" s="77">
        <v>80</v>
      </c>
      <c r="B111" s="78" t="s">
        <v>660</v>
      </c>
      <c r="C111" s="62" t="s">
        <v>661</v>
      </c>
      <c r="D111" s="79" t="s">
        <v>662</v>
      </c>
      <c r="E111" s="80">
        <v>1.32</v>
      </c>
      <c r="F111" s="64" t="s">
        <v>663</v>
      </c>
      <c r="G111" s="64">
        <v>10.96</v>
      </c>
      <c r="H111" s="81">
        <v>18.63</v>
      </c>
      <c r="I111" s="81">
        <v>24.59</v>
      </c>
      <c r="J111" s="64" t="s">
        <v>664</v>
      </c>
      <c r="K111" s="64">
        <v>25.1</v>
      </c>
      <c r="L111" s="82"/>
      <c r="M111" s="81">
        <f t="shared" si="2"/>
        <v>2.2901459854014599</v>
      </c>
      <c r="N111" s="79" t="s">
        <v>579</v>
      </c>
    </row>
    <row r="112" spans="1:14" ht="24" x14ac:dyDescent="0.2">
      <c r="A112" s="77">
        <v>81</v>
      </c>
      <c r="B112" s="78" t="s">
        <v>665</v>
      </c>
      <c r="C112" s="62" t="s">
        <v>666</v>
      </c>
      <c r="D112" s="79" t="s">
        <v>603</v>
      </c>
      <c r="E112" s="80">
        <v>0.11700000000000001</v>
      </c>
      <c r="F112" s="64" t="s">
        <v>667</v>
      </c>
      <c r="G112" s="64">
        <v>1.1499999999999999</v>
      </c>
      <c r="H112" s="81">
        <v>45.83</v>
      </c>
      <c r="I112" s="81">
        <v>5.36</v>
      </c>
      <c r="J112" s="64" t="s">
        <v>668</v>
      </c>
      <c r="K112" s="64">
        <v>5.94</v>
      </c>
      <c r="L112" s="82"/>
      <c r="M112" s="81">
        <f t="shared" si="2"/>
        <v>5.1652173913043482</v>
      </c>
      <c r="N112" s="79" t="s">
        <v>669</v>
      </c>
    </row>
    <row r="113" spans="1:14" ht="36" x14ac:dyDescent="0.2">
      <c r="A113" s="77">
        <v>82</v>
      </c>
      <c r="B113" s="78" t="s">
        <v>670</v>
      </c>
      <c r="C113" s="62" t="s">
        <v>671</v>
      </c>
      <c r="D113" s="79" t="s">
        <v>571</v>
      </c>
      <c r="E113" s="80">
        <v>1E-4</v>
      </c>
      <c r="F113" s="64" t="s">
        <v>672</v>
      </c>
      <c r="G113" s="64">
        <v>1.66</v>
      </c>
      <c r="H113" s="81">
        <v>78063.289999999994</v>
      </c>
      <c r="I113" s="81">
        <v>7.81</v>
      </c>
      <c r="J113" s="64" t="s">
        <v>673</v>
      </c>
      <c r="K113" s="64">
        <v>8.02</v>
      </c>
      <c r="L113" s="82"/>
      <c r="M113" s="81">
        <f t="shared" si="2"/>
        <v>4.831325301204819</v>
      </c>
      <c r="N113" s="79" t="s">
        <v>674</v>
      </c>
    </row>
    <row r="114" spans="1:14" ht="36" x14ac:dyDescent="0.2">
      <c r="A114" s="77">
        <v>83</v>
      </c>
      <c r="B114" s="78" t="s">
        <v>675</v>
      </c>
      <c r="C114" s="62" t="s">
        <v>676</v>
      </c>
      <c r="D114" s="79" t="s">
        <v>629</v>
      </c>
      <c r="E114" s="80">
        <v>1.8944000000000001</v>
      </c>
      <c r="F114" s="64" t="s">
        <v>677</v>
      </c>
      <c r="G114" s="64">
        <v>128.63</v>
      </c>
      <c r="H114" s="81">
        <v>189.87</v>
      </c>
      <c r="I114" s="81">
        <v>359.69</v>
      </c>
      <c r="J114" s="64" t="s">
        <v>678</v>
      </c>
      <c r="K114" s="64">
        <v>368.05</v>
      </c>
      <c r="L114" s="82"/>
      <c r="M114" s="81">
        <f t="shared" si="2"/>
        <v>2.861307626525694</v>
      </c>
      <c r="N114" s="79" t="s">
        <v>679</v>
      </c>
    </row>
    <row r="115" spans="1:14" ht="48" x14ac:dyDescent="0.2">
      <c r="A115" s="77">
        <v>84</v>
      </c>
      <c r="B115" s="78" t="s">
        <v>680</v>
      </c>
      <c r="C115" s="62" t="s">
        <v>681</v>
      </c>
      <c r="D115" s="79" t="s">
        <v>682</v>
      </c>
      <c r="E115" s="80">
        <v>1.32E-2</v>
      </c>
      <c r="F115" s="64" t="s">
        <v>683</v>
      </c>
      <c r="G115" s="64">
        <v>0.33</v>
      </c>
      <c r="H115" s="81">
        <v>122.91</v>
      </c>
      <c r="I115" s="81">
        <v>1.63</v>
      </c>
      <c r="J115" s="64" t="s">
        <v>684</v>
      </c>
      <c r="K115" s="64">
        <v>1.66</v>
      </c>
      <c r="L115" s="82"/>
      <c r="M115" s="81">
        <f t="shared" si="2"/>
        <v>5.0303030303030294</v>
      </c>
      <c r="N115" s="79" t="s">
        <v>579</v>
      </c>
    </row>
    <row r="116" spans="1:14" ht="60" x14ac:dyDescent="0.2">
      <c r="A116" s="77">
        <v>85</v>
      </c>
      <c r="B116" s="78" t="s">
        <v>685</v>
      </c>
      <c r="C116" s="62" t="s">
        <v>686</v>
      </c>
      <c r="D116" s="79" t="s">
        <v>682</v>
      </c>
      <c r="E116" s="80">
        <v>1.32E-2</v>
      </c>
      <c r="F116" s="64" t="s">
        <v>687</v>
      </c>
      <c r="G116" s="64">
        <v>0.24</v>
      </c>
      <c r="H116" s="81">
        <v>105.59</v>
      </c>
      <c r="I116" s="81">
        <v>1.39</v>
      </c>
      <c r="J116" s="64" t="s">
        <v>688</v>
      </c>
      <c r="K116" s="64">
        <v>1.43</v>
      </c>
      <c r="L116" s="82"/>
      <c r="M116" s="81">
        <f t="shared" si="2"/>
        <v>5.958333333333333</v>
      </c>
      <c r="N116" s="79" t="s">
        <v>689</v>
      </c>
    </row>
    <row r="117" spans="1:14" ht="24" x14ac:dyDescent="0.2">
      <c r="A117" s="77">
        <v>86</v>
      </c>
      <c r="B117" s="78" t="s">
        <v>690</v>
      </c>
      <c r="C117" s="62" t="s">
        <v>691</v>
      </c>
      <c r="D117" s="79" t="s">
        <v>603</v>
      </c>
      <c r="E117" s="80">
        <v>4.0000000000000002E-4</v>
      </c>
      <c r="F117" s="64" t="s">
        <v>692</v>
      </c>
      <c r="G117" s="64"/>
      <c r="H117" s="81">
        <v>60</v>
      </c>
      <c r="I117" s="81">
        <v>0.02</v>
      </c>
      <c r="J117" s="64" t="s">
        <v>693</v>
      </c>
      <c r="K117" s="64">
        <v>0.02</v>
      </c>
      <c r="L117" s="82"/>
      <c r="M117" s="81" t="str">
        <f t="shared" si="2"/>
        <v xml:space="preserve"> </v>
      </c>
      <c r="N117" s="79" t="s">
        <v>694</v>
      </c>
    </row>
    <row r="118" spans="1:14" ht="48" x14ac:dyDescent="0.2">
      <c r="A118" s="77">
        <v>87</v>
      </c>
      <c r="B118" s="78" t="s">
        <v>695</v>
      </c>
      <c r="C118" s="62" t="s">
        <v>696</v>
      </c>
      <c r="D118" s="79" t="s">
        <v>587</v>
      </c>
      <c r="E118" s="80">
        <v>1.4E-3</v>
      </c>
      <c r="F118" s="64" t="s">
        <v>697</v>
      </c>
      <c r="G118" s="64">
        <v>1.03</v>
      </c>
      <c r="H118" s="81">
        <v>5741</v>
      </c>
      <c r="I118" s="81">
        <v>8.0399999999999991</v>
      </c>
      <c r="J118" s="64" t="s">
        <v>698</v>
      </c>
      <c r="K118" s="64">
        <v>8.36</v>
      </c>
      <c r="L118" s="82"/>
      <c r="M118" s="81">
        <f t="shared" si="2"/>
        <v>8.116504854368932</v>
      </c>
      <c r="N118" s="79" t="s">
        <v>699</v>
      </c>
    </row>
    <row r="119" spans="1:14" ht="48" x14ac:dyDescent="0.2">
      <c r="A119" s="77">
        <v>88</v>
      </c>
      <c r="B119" s="78" t="s">
        <v>700</v>
      </c>
      <c r="C119" s="62" t="s">
        <v>701</v>
      </c>
      <c r="D119" s="79" t="s">
        <v>571</v>
      </c>
      <c r="E119" s="80">
        <v>1.4E-3</v>
      </c>
      <c r="F119" s="64" t="s">
        <v>702</v>
      </c>
      <c r="G119" s="64">
        <v>19.54</v>
      </c>
      <c r="H119" s="81">
        <v>119795</v>
      </c>
      <c r="I119" s="81">
        <v>167.71</v>
      </c>
      <c r="J119" s="64" t="s">
        <v>703</v>
      </c>
      <c r="K119" s="64">
        <v>171.46</v>
      </c>
      <c r="L119" s="82"/>
      <c r="M119" s="81">
        <f t="shared" si="2"/>
        <v>8.7748208802456507</v>
      </c>
      <c r="N119" s="79" t="s">
        <v>704</v>
      </c>
    </row>
    <row r="120" spans="1:14" ht="24" x14ac:dyDescent="0.2">
      <c r="A120" s="77">
        <v>89</v>
      </c>
      <c r="B120" s="78" t="s">
        <v>705</v>
      </c>
      <c r="C120" s="62" t="s">
        <v>706</v>
      </c>
      <c r="D120" s="79" t="s">
        <v>707</v>
      </c>
      <c r="E120" s="80">
        <v>1</v>
      </c>
      <c r="F120" s="64" t="s">
        <v>708</v>
      </c>
      <c r="G120" s="64">
        <v>14.4</v>
      </c>
      <c r="H120" s="81">
        <v>129.69999999999999</v>
      </c>
      <c r="I120" s="81">
        <v>129.69999999999999</v>
      </c>
      <c r="J120" s="64" t="s">
        <v>709</v>
      </c>
      <c r="K120" s="64">
        <v>132.56</v>
      </c>
      <c r="L120" s="82"/>
      <c r="M120" s="81">
        <f t="shared" si="2"/>
        <v>9.2055555555555557</v>
      </c>
      <c r="N120" s="79" t="s">
        <v>710</v>
      </c>
    </row>
    <row r="121" spans="1:14" ht="48" x14ac:dyDescent="0.2">
      <c r="A121" s="77">
        <v>90</v>
      </c>
      <c r="B121" s="78" t="s">
        <v>711</v>
      </c>
      <c r="C121" s="62" t="s">
        <v>712</v>
      </c>
      <c r="D121" s="79" t="s">
        <v>571</v>
      </c>
      <c r="E121" s="80">
        <v>1.6999999999999999E-3</v>
      </c>
      <c r="F121" s="64" t="s">
        <v>713</v>
      </c>
      <c r="G121" s="64">
        <v>31.34</v>
      </c>
      <c r="H121" s="81">
        <v>57102</v>
      </c>
      <c r="I121" s="81">
        <v>97.07</v>
      </c>
      <c r="J121" s="64" t="s">
        <v>714</v>
      </c>
      <c r="K121" s="64">
        <v>100</v>
      </c>
      <c r="L121" s="82"/>
      <c r="M121" s="81">
        <f t="shared" si="2"/>
        <v>3.1908104658583278</v>
      </c>
      <c r="N121" s="79" t="s">
        <v>715</v>
      </c>
    </row>
    <row r="122" spans="1:14" ht="24" x14ac:dyDescent="0.2">
      <c r="A122" s="77">
        <v>91</v>
      </c>
      <c r="B122" s="78" t="s">
        <v>716</v>
      </c>
      <c r="C122" s="62" t="s">
        <v>717</v>
      </c>
      <c r="D122" s="79" t="s">
        <v>571</v>
      </c>
      <c r="E122" s="80">
        <v>2.0000000000000001E-4</v>
      </c>
      <c r="F122" s="64" t="s">
        <v>718</v>
      </c>
      <c r="G122" s="64">
        <v>6.08</v>
      </c>
      <c r="H122" s="81">
        <v>66765.539999999994</v>
      </c>
      <c r="I122" s="81">
        <v>13.35</v>
      </c>
      <c r="J122" s="64" t="s">
        <v>719</v>
      </c>
      <c r="K122" s="64">
        <v>13.74</v>
      </c>
      <c r="L122" s="82"/>
      <c r="M122" s="81">
        <f t="shared" si="2"/>
        <v>2.2598684210526314</v>
      </c>
      <c r="N122" s="79" t="s">
        <v>720</v>
      </c>
    </row>
    <row r="123" spans="1:14" ht="48" x14ac:dyDescent="0.2">
      <c r="A123" s="77">
        <v>92</v>
      </c>
      <c r="B123" s="78" t="s">
        <v>721</v>
      </c>
      <c r="C123" s="62" t="s">
        <v>722</v>
      </c>
      <c r="D123" s="79" t="s">
        <v>571</v>
      </c>
      <c r="E123" s="80">
        <v>2.9999999999999997E-4</v>
      </c>
      <c r="F123" s="64" t="s">
        <v>723</v>
      </c>
      <c r="G123" s="64">
        <v>4.3600000000000003</v>
      </c>
      <c r="H123" s="81">
        <v>78389.83</v>
      </c>
      <c r="I123" s="81">
        <v>23.52</v>
      </c>
      <c r="J123" s="64" t="s">
        <v>724</v>
      </c>
      <c r="K123" s="64">
        <v>24.13</v>
      </c>
      <c r="L123" s="82"/>
      <c r="M123" s="81">
        <f t="shared" ref="M123:M157" si="3">IF(ISNUMBER(K123/G123),IF(NOT(K123/G123=0),K123/G123, " "), " ")</f>
        <v>5.53440366972477</v>
      </c>
      <c r="N123" s="79" t="s">
        <v>725</v>
      </c>
    </row>
    <row r="124" spans="1:14" ht="24" x14ac:dyDescent="0.2">
      <c r="A124" s="77">
        <v>93</v>
      </c>
      <c r="B124" s="78" t="s">
        <v>726</v>
      </c>
      <c r="C124" s="62" t="s">
        <v>727</v>
      </c>
      <c r="D124" s="79" t="s">
        <v>571</v>
      </c>
      <c r="E124" s="80">
        <v>2.0000000000000001E-4</v>
      </c>
      <c r="F124" s="64" t="s">
        <v>728</v>
      </c>
      <c r="G124" s="64">
        <v>3.56</v>
      </c>
      <c r="H124" s="81">
        <v>90772.13</v>
      </c>
      <c r="I124" s="81">
        <v>18.149999999999999</v>
      </c>
      <c r="J124" s="64" t="s">
        <v>729</v>
      </c>
      <c r="K124" s="64">
        <v>18.63</v>
      </c>
      <c r="L124" s="82"/>
      <c r="M124" s="81">
        <f t="shared" si="3"/>
        <v>5.2331460674157304</v>
      </c>
      <c r="N124" s="79" t="s">
        <v>730</v>
      </c>
    </row>
    <row r="125" spans="1:14" ht="24" x14ac:dyDescent="0.2">
      <c r="A125" s="77">
        <v>94</v>
      </c>
      <c r="B125" s="78" t="s">
        <v>731</v>
      </c>
      <c r="C125" s="62" t="s">
        <v>732</v>
      </c>
      <c r="D125" s="79" t="s">
        <v>571</v>
      </c>
      <c r="E125" s="80">
        <v>5.1999999999999998E-3</v>
      </c>
      <c r="F125" s="64" t="s">
        <v>733</v>
      </c>
      <c r="G125" s="64">
        <v>102.27</v>
      </c>
      <c r="H125" s="81">
        <v>61534.75</v>
      </c>
      <c r="I125" s="81">
        <v>319.98</v>
      </c>
      <c r="J125" s="64" t="s">
        <v>734</v>
      </c>
      <c r="K125" s="64">
        <v>329.42</v>
      </c>
      <c r="L125" s="82"/>
      <c r="M125" s="81">
        <f t="shared" si="3"/>
        <v>3.2210814510609174</v>
      </c>
      <c r="N125" s="79" t="s">
        <v>735</v>
      </c>
    </row>
    <row r="126" spans="1:14" ht="24" x14ac:dyDescent="0.2">
      <c r="A126" s="77">
        <v>95</v>
      </c>
      <c r="B126" s="78" t="s">
        <v>736</v>
      </c>
      <c r="C126" s="62" t="s">
        <v>737</v>
      </c>
      <c r="D126" s="79" t="s">
        <v>603</v>
      </c>
      <c r="E126" s="80">
        <v>0.26</v>
      </c>
      <c r="F126" s="64" t="s">
        <v>738</v>
      </c>
      <c r="G126" s="64">
        <v>20.54</v>
      </c>
      <c r="H126" s="81">
        <v>351.12</v>
      </c>
      <c r="I126" s="81">
        <v>91.29</v>
      </c>
      <c r="J126" s="64" t="s">
        <v>739</v>
      </c>
      <c r="K126" s="64">
        <v>93.23</v>
      </c>
      <c r="L126" s="82"/>
      <c r="M126" s="81">
        <f t="shared" si="3"/>
        <v>4.5389483933787735</v>
      </c>
      <c r="N126" s="79" t="s">
        <v>740</v>
      </c>
    </row>
    <row r="127" spans="1:14" ht="48" x14ac:dyDescent="0.2">
      <c r="A127" s="77">
        <v>96</v>
      </c>
      <c r="B127" s="78" t="s">
        <v>741</v>
      </c>
      <c r="C127" s="62" t="s">
        <v>742</v>
      </c>
      <c r="D127" s="79" t="s">
        <v>629</v>
      </c>
      <c r="E127" s="80">
        <v>0.13020000000000001</v>
      </c>
      <c r="F127" s="64" t="s">
        <v>743</v>
      </c>
      <c r="G127" s="64">
        <v>8.59</v>
      </c>
      <c r="H127" s="81">
        <v>364</v>
      </c>
      <c r="I127" s="81">
        <v>47.39</v>
      </c>
      <c r="J127" s="64" t="s">
        <v>744</v>
      </c>
      <c r="K127" s="64">
        <v>49.16</v>
      </c>
      <c r="L127" s="82"/>
      <c r="M127" s="81">
        <f t="shared" si="3"/>
        <v>5.7229336437718272</v>
      </c>
      <c r="N127" s="79" t="s">
        <v>745</v>
      </c>
    </row>
    <row r="128" spans="1:14" ht="24" x14ac:dyDescent="0.2">
      <c r="A128" s="77">
        <v>97</v>
      </c>
      <c r="B128" s="78" t="s">
        <v>746</v>
      </c>
      <c r="C128" s="62" t="s">
        <v>747</v>
      </c>
      <c r="D128" s="79" t="s">
        <v>707</v>
      </c>
      <c r="E128" s="80">
        <v>1</v>
      </c>
      <c r="F128" s="64" t="s">
        <v>748</v>
      </c>
      <c r="G128" s="64">
        <v>2.59</v>
      </c>
      <c r="H128" s="81">
        <v>12.24</v>
      </c>
      <c r="I128" s="81">
        <v>12.24</v>
      </c>
      <c r="J128" s="64" t="s">
        <v>749</v>
      </c>
      <c r="K128" s="64">
        <v>12.48</v>
      </c>
      <c r="L128" s="82"/>
      <c r="M128" s="81">
        <f t="shared" si="3"/>
        <v>4.8185328185328187</v>
      </c>
      <c r="N128" s="79" t="s">
        <v>750</v>
      </c>
    </row>
    <row r="129" spans="1:14" ht="48" x14ac:dyDescent="0.2">
      <c r="A129" s="77">
        <v>98</v>
      </c>
      <c r="B129" s="78" t="s">
        <v>751</v>
      </c>
      <c r="C129" s="62" t="s">
        <v>752</v>
      </c>
      <c r="D129" s="79" t="s">
        <v>571</v>
      </c>
      <c r="E129" s="80">
        <v>2.0000000000000001E-4</v>
      </c>
      <c r="F129" s="64" t="s">
        <v>753</v>
      </c>
      <c r="G129" s="64">
        <v>0.14000000000000001</v>
      </c>
      <c r="H129" s="81">
        <v>4604</v>
      </c>
      <c r="I129" s="81">
        <v>0.92</v>
      </c>
      <c r="J129" s="64" t="s">
        <v>754</v>
      </c>
      <c r="K129" s="64">
        <v>1</v>
      </c>
      <c r="L129" s="82"/>
      <c r="M129" s="81">
        <f t="shared" si="3"/>
        <v>7.1428571428571423</v>
      </c>
      <c r="N129" s="79" t="s">
        <v>755</v>
      </c>
    </row>
    <row r="130" spans="1:14" ht="48" x14ac:dyDescent="0.2">
      <c r="A130" s="77">
        <v>99</v>
      </c>
      <c r="B130" s="78" t="s">
        <v>756</v>
      </c>
      <c r="C130" s="62" t="s">
        <v>757</v>
      </c>
      <c r="D130" s="79" t="s">
        <v>587</v>
      </c>
      <c r="E130" s="80">
        <v>2.8999999999999998E-3</v>
      </c>
      <c r="F130" s="64" t="s">
        <v>758</v>
      </c>
      <c r="G130" s="64">
        <v>0.35</v>
      </c>
      <c r="H130" s="81">
        <v>371.92</v>
      </c>
      <c r="I130" s="81">
        <v>1.08</v>
      </c>
      <c r="J130" s="64" t="s">
        <v>759</v>
      </c>
      <c r="K130" s="64">
        <v>1.56</v>
      </c>
      <c r="L130" s="82"/>
      <c r="M130" s="81">
        <f t="shared" si="3"/>
        <v>4.4571428571428573</v>
      </c>
      <c r="N130" s="79" t="s">
        <v>760</v>
      </c>
    </row>
    <row r="131" spans="1:14" ht="36" x14ac:dyDescent="0.2">
      <c r="A131" s="77">
        <v>100</v>
      </c>
      <c r="B131" s="78" t="s">
        <v>761</v>
      </c>
      <c r="C131" s="62" t="s">
        <v>762</v>
      </c>
      <c r="D131" s="79" t="s">
        <v>587</v>
      </c>
      <c r="E131" s="80">
        <v>2.8400000000000002E-2</v>
      </c>
      <c r="F131" s="64" t="s">
        <v>763</v>
      </c>
      <c r="G131" s="64">
        <v>0.09</v>
      </c>
      <c r="H131" s="81">
        <v>22.6</v>
      </c>
      <c r="I131" s="81">
        <v>0.64</v>
      </c>
      <c r="J131" s="64" t="s">
        <v>764</v>
      </c>
      <c r="K131" s="64">
        <v>0.64</v>
      </c>
      <c r="L131" s="82"/>
      <c r="M131" s="81">
        <f t="shared" si="3"/>
        <v>7.1111111111111116</v>
      </c>
      <c r="N131" s="79" t="s">
        <v>765</v>
      </c>
    </row>
    <row r="132" spans="1:14" ht="36" x14ac:dyDescent="0.2">
      <c r="A132" s="77">
        <v>101</v>
      </c>
      <c r="B132" s="78" t="s">
        <v>766</v>
      </c>
      <c r="C132" s="62" t="s">
        <v>767</v>
      </c>
      <c r="D132" s="79" t="s">
        <v>587</v>
      </c>
      <c r="E132" s="80">
        <v>2.0000000000000001E-4</v>
      </c>
      <c r="F132" s="64" t="s">
        <v>763</v>
      </c>
      <c r="G132" s="64"/>
      <c r="H132" s="81">
        <v>22.6</v>
      </c>
      <c r="I132" s="81"/>
      <c r="J132" s="64" t="s">
        <v>764</v>
      </c>
      <c r="K132" s="64"/>
      <c r="L132" s="82"/>
      <c r="M132" s="81" t="str">
        <f t="shared" si="3"/>
        <v xml:space="preserve"> </v>
      </c>
      <c r="N132" s="79" t="s">
        <v>765</v>
      </c>
    </row>
    <row r="133" spans="1:14" ht="60" x14ac:dyDescent="0.2">
      <c r="A133" s="77">
        <v>102</v>
      </c>
      <c r="B133" s="78" t="s">
        <v>768</v>
      </c>
      <c r="C133" s="62" t="s">
        <v>769</v>
      </c>
      <c r="D133" s="79" t="s">
        <v>571</v>
      </c>
      <c r="E133" s="80">
        <v>5.0000000000000001E-4</v>
      </c>
      <c r="F133" s="64" t="s">
        <v>770</v>
      </c>
      <c r="G133" s="64">
        <v>12.47</v>
      </c>
      <c r="H133" s="81">
        <v>82040</v>
      </c>
      <c r="I133" s="81">
        <v>41.02</v>
      </c>
      <c r="J133" s="64" t="s">
        <v>771</v>
      </c>
      <c r="K133" s="64">
        <v>41.98</v>
      </c>
      <c r="L133" s="82"/>
      <c r="M133" s="81">
        <f t="shared" si="3"/>
        <v>3.3664795509222127</v>
      </c>
      <c r="N133" s="79" t="s">
        <v>772</v>
      </c>
    </row>
    <row r="134" spans="1:14" ht="60" x14ac:dyDescent="0.2">
      <c r="A134" s="77">
        <v>103</v>
      </c>
      <c r="B134" s="78" t="s">
        <v>773</v>
      </c>
      <c r="C134" s="62" t="s">
        <v>774</v>
      </c>
      <c r="D134" s="79" t="s">
        <v>571</v>
      </c>
      <c r="E134" s="80">
        <v>1E-3</v>
      </c>
      <c r="F134" s="64" t="s">
        <v>775</v>
      </c>
      <c r="G134" s="64">
        <v>19.27</v>
      </c>
      <c r="H134" s="81">
        <v>39384.83</v>
      </c>
      <c r="I134" s="81">
        <v>39.380000000000003</v>
      </c>
      <c r="J134" s="64" t="s">
        <v>776</v>
      </c>
      <c r="K134" s="64">
        <v>40.46</v>
      </c>
      <c r="L134" s="82"/>
      <c r="M134" s="81">
        <f t="shared" si="3"/>
        <v>2.0996367410482617</v>
      </c>
      <c r="N134" s="79" t="s">
        <v>777</v>
      </c>
    </row>
    <row r="135" spans="1:14" ht="48" x14ac:dyDescent="0.2">
      <c r="A135" s="77">
        <v>104</v>
      </c>
      <c r="B135" s="78" t="s">
        <v>778</v>
      </c>
      <c r="C135" s="62" t="s">
        <v>779</v>
      </c>
      <c r="D135" s="79" t="s">
        <v>780</v>
      </c>
      <c r="E135" s="80">
        <v>6.1000000000000004E-3</v>
      </c>
      <c r="F135" s="64" t="s">
        <v>781</v>
      </c>
      <c r="G135" s="64">
        <v>6.33</v>
      </c>
      <c r="H135" s="81">
        <v>3192.13</v>
      </c>
      <c r="I135" s="81">
        <v>19.47</v>
      </c>
      <c r="J135" s="64" t="s">
        <v>782</v>
      </c>
      <c r="K135" s="64">
        <v>19.87</v>
      </c>
      <c r="L135" s="82"/>
      <c r="M135" s="81">
        <f t="shared" si="3"/>
        <v>3.1390205371248028</v>
      </c>
      <c r="N135" s="79" t="s">
        <v>579</v>
      </c>
    </row>
    <row r="136" spans="1:14" ht="24" x14ac:dyDescent="0.2">
      <c r="A136" s="77">
        <v>105</v>
      </c>
      <c r="B136" s="78" t="s">
        <v>783</v>
      </c>
      <c r="C136" s="62" t="s">
        <v>784</v>
      </c>
      <c r="D136" s="79" t="s">
        <v>707</v>
      </c>
      <c r="E136" s="80">
        <v>1</v>
      </c>
      <c r="F136" s="64" t="s">
        <v>785</v>
      </c>
      <c r="G136" s="64">
        <v>5.44</v>
      </c>
      <c r="H136" s="81">
        <v>113.1</v>
      </c>
      <c r="I136" s="81">
        <v>113.1</v>
      </c>
      <c r="J136" s="64" t="s">
        <v>786</v>
      </c>
      <c r="K136" s="64">
        <v>115.39</v>
      </c>
      <c r="L136" s="82"/>
      <c r="M136" s="81">
        <f t="shared" si="3"/>
        <v>21.211397058823529</v>
      </c>
      <c r="N136" s="79" t="s">
        <v>787</v>
      </c>
    </row>
    <row r="137" spans="1:14" ht="60" x14ac:dyDescent="0.2">
      <c r="A137" s="77">
        <v>106</v>
      </c>
      <c r="B137" s="78" t="s">
        <v>788</v>
      </c>
      <c r="C137" s="62" t="s">
        <v>789</v>
      </c>
      <c r="D137" s="79" t="s">
        <v>790</v>
      </c>
      <c r="E137" s="80">
        <v>3.2000000000000002E-3</v>
      </c>
      <c r="F137" s="64" t="s">
        <v>791</v>
      </c>
      <c r="G137" s="64">
        <v>0.2</v>
      </c>
      <c r="H137" s="81">
        <v>276.2</v>
      </c>
      <c r="I137" s="81">
        <v>0.88</v>
      </c>
      <c r="J137" s="64" t="s">
        <v>792</v>
      </c>
      <c r="K137" s="64">
        <v>0.9</v>
      </c>
      <c r="L137" s="82"/>
      <c r="M137" s="81">
        <f t="shared" si="3"/>
        <v>4.5</v>
      </c>
      <c r="N137" s="79" t="s">
        <v>793</v>
      </c>
    </row>
    <row r="138" spans="1:14" ht="24" x14ac:dyDescent="0.2">
      <c r="A138" s="77">
        <v>107</v>
      </c>
      <c r="B138" s="78" t="s">
        <v>794</v>
      </c>
      <c r="C138" s="62" t="s">
        <v>795</v>
      </c>
      <c r="D138" s="79" t="s">
        <v>629</v>
      </c>
      <c r="E138" s="80">
        <v>0.99219999999999997</v>
      </c>
      <c r="F138" s="64" t="s">
        <v>796</v>
      </c>
      <c r="G138" s="64">
        <v>33.159999999999997</v>
      </c>
      <c r="H138" s="81">
        <v>129.97</v>
      </c>
      <c r="I138" s="81">
        <v>128.97</v>
      </c>
      <c r="J138" s="64" t="s">
        <v>797</v>
      </c>
      <c r="K138" s="64">
        <v>131.76</v>
      </c>
      <c r="L138" s="82"/>
      <c r="M138" s="81">
        <f t="shared" si="3"/>
        <v>3.9734620024125453</v>
      </c>
      <c r="N138" s="79" t="s">
        <v>798</v>
      </c>
    </row>
    <row r="139" spans="1:14" ht="36" x14ac:dyDescent="0.2">
      <c r="A139" s="77">
        <v>108</v>
      </c>
      <c r="B139" s="78" t="s">
        <v>799</v>
      </c>
      <c r="C139" s="62" t="s">
        <v>800</v>
      </c>
      <c r="D139" s="79" t="s">
        <v>801</v>
      </c>
      <c r="E139" s="80">
        <v>0.76749999999999996</v>
      </c>
      <c r="F139" s="64" t="s">
        <v>802</v>
      </c>
      <c r="G139" s="64">
        <v>0.77</v>
      </c>
      <c r="H139" s="81"/>
      <c r="I139" s="81"/>
      <c r="J139" s="64" t="s">
        <v>446</v>
      </c>
      <c r="K139" s="64"/>
      <c r="L139" s="82"/>
      <c r="M139" s="81" t="str">
        <f t="shared" si="3"/>
        <v xml:space="preserve"> </v>
      </c>
      <c r="N139" s="79"/>
    </row>
    <row r="140" spans="1:14" ht="36" x14ac:dyDescent="0.2">
      <c r="A140" s="77">
        <v>109</v>
      </c>
      <c r="B140" s="78" t="s">
        <v>803</v>
      </c>
      <c r="C140" s="62" t="s">
        <v>804</v>
      </c>
      <c r="D140" s="79" t="s">
        <v>707</v>
      </c>
      <c r="E140" s="80">
        <v>4</v>
      </c>
      <c r="F140" s="64" t="s">
        <v>446</v>
      </c>
      <c r="G140" s="64">
        <v>533.22</v>
      </c>
      <c r="H140" s="81"/>
      <c r="I140" s="81"/>
      <c r="J140" s="64" t="s">
        <v>805</v>
      </c>
      <c r="K140" s="64">
        <v>3338</v>
      </c>
      <c r="L140" s="82"/>
      <c r="M140" s="81">
        <f t="shared" si="3"/>
        <v>6.2600802670567495</v>
      </c>
      <c r="N140" s="79"/>
    </row>
    <row r="141" spans="1:14" ht="36" x14ac:dyDescent="0.2">
      <c r="A141" s="77">
        <v>110</v>
      </c>
      <c r="B141" s="78" t="s">
        <v>803</v>
      </c>
      <c r="C141" s="62" t="s">
        <v>806</v>
      </c>
      <c r="D141" s="79" t="s">
        <v>807</v>
      </c>
      <c r="E141" s="80">
        <v>2</v>
      </c>
      <c r="F141" s="64" t="s">
        <v>808</v>
      </c>
      <c r="G141" s="64">
        <v>208.62</v>
      </c>
      <c r="H141" s="81"/>
      <c r="I141" s="81"/>
      <c r="J141" s="64" t="s">
        <v>809</v>
      </c>
      <c r="K141" s="64">
        <v>1306</v>
      </c>
      <c r="L141" s="82"/>
      <c r="M141" s="81">
        <f t="shared" si="3"/>
        <v>6.260185984085898</v>
      </c>
      <c r="N141" s="79"/>
    </row>
    <row r="142" spans="1:14" ht="36" x14ac:dyDescent="0.2">
      <c r="A142" s="77">
        <v>111</v>
      </c>
      <c r="B142" s="78" t="s">
        <v>803</v>
      </c>
      <c r="C142" s="62" t="s">
        <v>810</v>
      </c>
      <c r="D142" s="79" t="s">
        <v>707</v>
      </c>
      <c r="E142" s="80">
        <v>2</v>
      </c>
      <c r="F142" s="64" t="s">
        <v>811</v>
      </c>
      <c r="G142" s="64">
        <v>324.60000000000002</v>
      </c>
      <c r="H142" s="81"/>
      <c r="I142" s="81"/>
      <c r="J142" s="64" t="s">
        <v>805</v>
      </c>
      <c r="K142" s="64">
        <v>2032</v>
      </c>
      <c r="L142" s="82"/>
      <c r="M142" s="81">
        <f t="shared" si="3"/>
        <v>6.2600123228589029</v>
      </c>
      <c r="N142" s="79"/>
    </row>
    <row r="143" spans="1:14" ht="48" x14ac:dyDescent="0.2">
      <c r="A143" s="77">
        <v>112</v>
      </c>
      <c r="B143" s="78" t="s">
        <v>812</v>
      </c>
      <c r="C143" s="62" t="s">
        <v>813</v>
      </c>
      <c r="D143" s="79" t="s">
        <v>807</v>
      </c>
      <c r="E143" s="80">
        <v>1</v>
      </c>
      <c r="F143" s="64" t="s">
        <v>814</v>
      </c>
      <c r="G143" s="64">
        <v>256.82</v>
      </c>
      <c r="H143" s="81"/>
      <c r="I143" s="81"/>
      <c r="J143" s="64" t="s">
        <v>815</v>
      </c>
      <c r="K143" s="64">
        <v>1607.67</v>
      </c>
      <c r="L143" s="82"/>
      <c r="M143" s="81">
        <f t="shared" si="3"/>
        <v>6.2599096643563588</v>
      </c>
      <c r="N143" s="79"/>
    </row>
    <row r="144" spans="1:14" ht="36" x14ac:dyDescent="0.2">
      <c r="A144" s="77">
        <v>113</v>
      </c>
      <c r="B144" s="78" t="s">
        <v>816</v>
      </c>
      <c r="C144" s="62" t="s">
        <v>817</v>
      </c>
      <c r="D144" s="79" t="s">
        <v>807</v>
      </c>
      <c r="E144" s="80">
        <v>10</v>
      </c>
      <c r="F144" s="64" t="s">
        <v>818</v>
      </c>
      <c r="G144" s="64">
        <v>250.1</v>
      </c>
      <c r="H144" s="81"/>
      <c r="I144" s="81"/>
      <c r="J144" s="64" t="s">
        <v>819</v>
      </c>
      <c r="K144" s="64">
        <v>1565.7</v>
      </c>
      <c r="L144" s="82"/>
      <c r="M144" s="81">
        <f t="shared" si="3"/>
        <v>6.2602958816473411</v>
      </c>
      <c r="N144" s="79"/>
    </row>
    <row r="145" spans="1:14" ht="48" x14ac:dyDescent="0.2">
      <c r="A145" s="77">
        <v>114</v>
      </c>
      <c r="B145" s="78" t="s">
        <v>820</v>
      </c>
      <c r="C145" s="62" t="s">
        <v>821</v>
      </c>
      <c r="D145" s="79" t="s">
        <v>571</v>
      </c>
      <c r="E145" s="80">
        <v>1E-4</v>
      </c>
      <c r="F145" s="64" t="s">
        <v>822</v>
      </c>
      <c r="G145" s="64">
        <v>0.63</v>
      </c>
      <c r="H145" s="81">
        <v>42203</v>
      </c>
      <c r="I145" s="81">
        <v>4.22</v>
      </c>
      <c r="J145" s="64" t="s">
        <v>823</v>
      </c>
      <c r="K145" s="64">
        <v>4.33</v>
      </c>
      <c r="L145" s="82"/>
      <c r="M145" s="81">
        <f t="shared" si="3"/>
        <v>6.8730158730158735</v>
      </c>
      <c r="N145" s="79" t="s">
        <v>824</v>
      </c>
    </row>
    <row r="146" spans="1:14" ht="48" x14ac:dyDescent="0.2">
      <c r="A146" s="77">
        <v>115</v>
      </c>
      <c r="B146" s="78" t="s">
        <v>825</v>
      </c>
      <c r="C146" s="62" t="s">
        <v>826</v>
      </c>
      <c r="D146" s="79" t="s">
        <v>707</v>
      </c>
      <c r="E146" s="80">
        <v>2</v>
      </c>
      <c r="F146" s="64" t="s">
        <v>827</v>
      </c>
      <c r="G146" s="64">
        <v>199.8</v>
      </c>
      <c r="H146" s="81">
        <v>312</v>
      </c>
      <c r="I146" s="81">
        <v>624</v>
      </c>
      <c r="J146" s="64" t="s">
        <v>828</v>
      </c>
      <c r="K146" s="64">
        <v>637.08000000000004</v>
      </c>
      <c r="L146" s="82"/>
      <c r="M146" s="81">
        <f t="shared" si="3"/>
        <v>3.1885885885885887</v>
      </c>
      <c r="N146" s="79" t="s">
        <v>829</v>
      </c>
    </row>
    <row r="147" spans="1:14" ht="60" x14ac:dyDescent="0.2">
      <c r="A147" s="77">
        <v>116</v>
      </c>
      <c r="B147" s="78" t="s">
        <v>830</v>
      </c>
      <c r="C147" s="62" t="s">
        <v>831</v>
      </c>
      <c r="D147" s="79" t="s">
        <v>832</v>
      </c>
      <c r="E147" s="80">
        <v>0.5</v>
      </c>
      <c r="F147" s="64" t="s">
        <v>833</v>
      </c>
      <c r="G147" s="64">
        <v>8.8000000000000007</v>
      </c>
      <c r="H147" s="81">
        <v>89.9</v>
      </c>
      <c r="I147" s="81">
        <v>44.95</v>
      </c>
      <c r="J147" s="64" t="s">
        <v>834</v>
      </c>
      <c r="K147" s="64">
        <v>46.19</v>
      </c>
      <c r="L147" s="82"/>
      <c r="M147" s="81">
        <f t="shared" si="3"/>
        <v>5.2488636363636356</v>
      </c>
      <c r="N147" s="79" t="s">
        <v>835</v>
      </c>
    </row>
    <row r="148" spans="1:14" ht="60" x14ac:dyDescent="0.2">
      <c r="A148" s="77">
        <v>117</v>
      </c>
      <c r="B148" s="78" t="s">
        <v>836</v>
      </c>
      <c r="C148" s="62" t="s">
        <v>837</v>
      </c>
      <c r="D148" s="79" t="s">
        <v>832</v>
      </c>
      <c r="E148" s="80">
        <v>3.9</v>
      </c>
      <c r="F148" s="64" t="s">
        <v>838</v>
      </c>
      <c r="G148" s="64">
        <v>117.78</v>
      </c>
      <c r="H148" s="81">
        <v>191.53</v>
      </c>
      <c r="I148" s="81">
        <v>746.97</v>
      </c>
      <c r="J148" s="64" t="s">
        <v>839</v>
      </c>
      <c r="K148" s="64">
        <v>766.97</v>
      </c>
      <c r="L148" s="82"/>
      <c r="M148" s="81">
        <f t="shared" si="3"/>
        <v>6.5118865681779594</v>
      </c>
      <c r="N148" s="79" t="s">
        <v>840</v>
      </c>
    </row>
    <row r="149" spans="1:14" ht="60" x14ac:dyDescent="0.2">
      <c r="A149" s="77">
        <v>118</v>
      </c>
      <c r="B149" s="78" t="s">
        <v>841</v>
      </c>
      <c r="C149" s="62" t="s">
        <v>842</v>
      </c>
      <c r="D149" s="79" t="s">
        <v>832</v>
      </c>
      <c r="E149" s="80">
        <v>0.5</v>
      </c>
      <c r="F149" s="64" t="s">
        <v>843</v>
      </c>
      <c r="G149" s="64">
        <v>27.35</v>
      </c>
      <c r="H149" s="81">
        <v>347.82</v>
      </c>
      <c r="I149" s="81">
        <v>173.91</v>
      </c>
      <c r="J149" s="64" t="s">
        <v>844</v>
      </c>
      <c r="K149" s="64">
        <v>178.57</v>
      </c>
      <c r="L149" s="82"/>
      <c r="M149" s="81">
        <f t="shared" si="3"/>
        <v>6.5290676416819009</v>
      </c>
      <c r="N149" s="79" t="s">
        <v>845</v>
      </c>
    </row>
    <row r="150" spans="1:14" ht="60" x14ac:dyDescent="0.2">
      <c r="A150" s="77">
        <v>119</v>
      </c>
      <c r="B150" s="78" t="s">
        <v>846</v>
      </c>
      <c r="C150" s="62" t="s">
        <v>847</v>
      </c>
      <c r="D150" s="79" t="s">
        <v>832</v>
      </c>
      <c r="E150" s="80">
        <v>0.6</v>
      </c>
      <c r="F150" s="64" t="s">
        <v>848</v>
      </c>
      <c r="G150" s="64">
        <v>40.380000000000003</v>
      </c>
      <c r="H150" s="81">
        <v>427.01</v>
      </c>
      <c r="I150" s="81">
        <v>256.20999999999998</v>
      </c>
      <c r="J150" s="64" t="s">
        <v>849</v>
      </c>
      <c r="K150" s="64">
        <v>263.06</v>
      </c>
      <c r="L150" s="82"/>
      <c r="M150" s="81">
        <f t="shared" si="3"/>
        <v>6.5146111936602278</v>
      </c>
      <c r="N150" s="79" t="s">
        <v>850</v>
      </c>
    </row>
    <row r="151" spans="1:14" ht="72" x14ac:dyDescent="0.2">
      <c r="A151" s="77">
        <v>120</v>
      </c>
      <c r="B151" s="78" t="s">
        <v>851</v>
      </c>
      <c r="C151" s="62" t="s">
        <v>852</v>
      </c>
      <c r="D151" s="79" t="s">
        <v>571</v>
      </c>
      <c r="E151" s="80">
        <v>0.1489</v>
      </c>
      <c r="F151" s="64" t="s">
        <v>853</v>
      </c>
      <c r="G151" s="64">
        <v>1697.46</v>
      </c>
      <c r="H151" s="81">
        <v>63738</v>
      </c>
      <c r="I151" s="81">
        <v>9490.59</v>
      </c>
      <c r="J151" s="64" t="s">
        <v>854</v>
      </c>
      <c r="K151" s="64">
        <v>9604.35</v>
      </c>
      <c r="L151" s="82"/>
      <c r="M151" s="81">
        <f t="shared" si="3"/>
        <v>5.6580714714927005</v>
      </c>
      <c r="N151" s="79" t="s">
        <v>855</v>
      </c>
    </row>
    <row r="152" spans="1:14" ht="48" x14ac:dyDescent="0.2">
      <c r="A152" s="77">
        <v>121</v>
      </c>
      <c r="B152" s="78" t="s">
        <v>856</v>
      </c>
      <c r="C152" s="62" t="s">
        <v>857</v>
      </c>
      <c r="D152" s="79" t="s">
        <v>587</v>
      </c>
      <c r="E152" s="80">
        <v>0.20399999999999999</v>
      </c>
      <c r="F152" s="64" t="s">
        <v>858</v>
      </c>
      <c r="G152" s="64">
        <v>117.91</v>
      </c>
      <c r="H152" s="81">
        <v>2357</v>
      </c>
      <c r="I152" s="81">
        <v>480.83</v>
      </c>
      <c r="J152" s="64" t="s">
        <v>859</v>
      </c>
      <c r="K152" s="64">
        <v>563.74</v>
      </c>
      <c r="L152" s="82"/>
      <c r="M152" s="81">
        <f t="shared" si="3"/>
        <v>4.7811042320413879</v>
      </c>
      <c r="N152" s="79" t="s">
        <v>860</v>
      </c>
    </row>
    <row r="153" spans="1:14" ht="48" x14ac:dyDescent="0.2">
      <c r="A153" s="77">
        <v>122</v>
      </c>
      <c r="B153" s="78" t="s">
        <v>861</v>
      </c>
      <c r="C153" s="62" t="s">
        <v>862</v>
      </c>
      <c r="D153" s="79" t="s">
        <v>587</v>
      </c>
      <c r="E153" s="80">
        <v>50.05</v>
      </c>
      <c r="F153" s="64" t="s">
        <v>863</v>
      </c>
      <c r="G153" s="64">
        <v>5205.2</v>
      </c>
      <c r="H153" s="81">
        <v>181</v>
      </c>
      <c r="I153" s="81">
        <v>9059.0499999999993</v>
      </c>
      <c r="J153" s="64" t="s">
        <v>864</v>
      </c>
      <c r="K153" s="64">
        <v>18273.259999999998</v>
      </c>
      <c r="L153" s="82"/>
      <c r="M153" s="81">
        <f t="shared" si="3"/>
        <v>3.5105778836548067</v>
      </c>
      <c r="N153" s="79" t="s">
        <v>865</v>
      </c>
    </row>
    <row r="154" spans="1:14" ht="48" x14ac:dyDescent="0.2">
      <c r="A154" s="77">
        <v>123</v>
      </c>
      <c r="B154" s="78" t="s">
        <v>866</v>
      </c>
      <c r="C154" s="62" t="s">
        <v>867</v>
      </c>
      <c r="D154" s="79" t="s">
        <v>587</v>
      </c>
      <c r="E154" s="80">
        <v>30.91</v>
      </c>
      <c r="F154" s="64" t="s">
        <v>868</v>
      </c>
      <c r="G154" s="64">
        <v>3616.47</v>
      </c>
      <c r="H154" s="81">
        <v>175</v>
      </c>
      <c r="I154" s="81">
        <v>5409.25</v>
      </c>
      <c r="J154" s="64" t="s">
        <v>869</v>
      </c>
      <c r="K154" s="64">
        <v>10747.41</v>
      </c>
      <c r="L154" s="82"/>
      <c r="M154" s="81">
        <f t="shared" si="3"/>
        <v>2.9717957013330678</v>
      </c>
      <c r="N154" s="79" t="s">
        <v>870</v>
      </c>
    </row>
    <row r="155" spans="1:14" ht="48" x14ac:dyDescent="0.2">
      <c r="A155" s="77">
        <v>124</v>
      </c>
      <c r="B155" s="78" t="s">
        <v>871</v>
      </c>
      <c r="C155" s="62" t="s">
        <v>872</v>
      </c>
      <c r="D155" s="79" t="s">
        <v>587</v>
      </c>
      <c r="E155" s="80">
        <v>0.28599999999999998</v>
      </c>
      <c r="F155" s="64" t="s">
        <v>873</v>
      </c>
      <c r="G155" s="64">
        <v>30.03</v>
      </c>
      <c r="H155" s="81">
        <v>186</v>
      </c>
      <c r="I155" s="81">
        <v>53.2</v>
      </c>
      <c r="J155" s="64" t="s">
        <v>874</v>
      </c>
      <c r="K155" s="64">
        <v>105.88</v>
      </c>
      <c r="L155" s="82"/>
      <c r="M155" s="81">
        <f t="shared" si="3"/>
        <v>3.5258075258075254</v>
      </c>
      <c r="N155" s="79" t="s">
        <v>875</v>
      </c>
    </row>
    <row r="156" spans="1:14" ht="48" x14ac:dyDescent="0.2">
      <c r="A156" s="77">
        <v>125</v>
      </c>
      <c r="B156" s="78" t="s">
        <v>876</v>
      </c>
      <c r="C156" s="62" t="s">
        <v>877</v>
      </c>
      <c r="D156" s="79" t="s">
        <v>832</v>
      </c>
      <c r="E156" s="80">
        <v>30.5</v>
      </c>
      <c r="F156" s="64" t="s">
        <v>878</v>
      </c>
      <c r="G156" s="64">
        <v>9.15</v>
      </c>
      <c r="H156" s="81">
        <v>1.38</v>
      </c>
      <c r="I156" s="81">
        <v>42.09</v>
      </c>
      <c r="J156" s="64" t="s">
        <v>879</v>
      </c>
      <c r="K156" s="64">
        <v>43.01</v>
      </c>
      <c r="L156" s="82"/>
      <c r="M156" s="81">
        <f t="shared" si="3"/>
        <v>4.7005464480874313</v>
      </c>
      <c r="N156" s="79" t="s">
        <v>579</v>
      </c>
    </row>
    <row r="157" spans="1:14" ht="48" x14ac:dyDescent="0.2">
      <c r="A157" s="77">
        <v>126</v>
      </c>
      <c r="B157" s="78" t="s">
        <v>880</v>
      </c>
      <c r="C157" s="62" t="s">
        <v>881</v>
      </c>
      <c r="D157" s="79" t="s">
        <v>832</v>
      </c>
      <c r="E157" s="80">
        <v>30.5</v>
      </c>
      <c r="F157" s="64" t="s">
        <v>882</v>
      </c>
      <c r="G157" s="64">
        <v>1999.58</v>
      </c>
      <c r="H157" s="81">
        <v>255.67</v>
      </c>
      <c r="I157" s="81">
        <v>7797.94</v>
      </c>
      <c r="J157" s="64" t="s">
        <v>883</v>
      </c>
      <c r="K157" s="64">
        <v>7975.14</v>
      </c>
      <c r="L157" s="82"/>
      <c r="M157" s="81">
        <f t="shared" si="3"/>
        <v>3.9884075655887741</v>
      </c>
      <c r="N157" s="79" t="s">
        <v>884</v>
      </c>
    </row>
    <row r="158" spans="1:14" ht="17.850000000000001" customHeight="1" x14ac:dyDescent="0.2">
      <c r="A158" s="132" t="s">
        <v>885</v>
      </c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</row>
    <row r="159" spans="1:14" ht="17.850000000000001" customHeight="1" x14ac:dyDescent="0.2">
      <c r="A159" s="132" t="s">
        <v>447</v>
      </c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</row>
    <row r="160" spans="1:14" ht="72" x14ac:dyDescent="0.2">
      <c r="A160" s="77">
        <v>127</v>
      </c>
      <c r="B160" s="78">
        <v>42901</v>
      </c>
      <c r="C160" s="62" t="s">
        <v>886</v>
      </c>
      <c r="D160" s="79" t="s">
        <v>449</v>
      </c>
      <c r="E160" s="80">
        <v>0.01</v>
      </c>
      <c r="F160" s="64" t="s">
        <v>887</v>
      </c>
      <c r="G160" s="64">
        <v>0.09</v>
      </c>
      <c r="H160" s="81"/>
      <c r="I160" s="81"/>
      <c r="J160" s="64" t="s">
        <v>446</v>
      </c>
      <c r="K160" s="64"/>
      <c r="L160" s="82"/>
      <c r="M160" s="81" t="str">
        <f>IF(ISNUMBER(K160/G160),IF(NOT(K160/G160=0),K160/G160, " "), " ")</f>
        <v xml:space="preserve"> </v>
      </c>
      <c r="N160" s="79"/>
    </row>
    <row r="161" spans="1:14" ht="36" x14ac:dyDescent="0.2">
      <c r="A161" s="77">
        <v>128</v>
      </c>
      <c r="B161" s="78">
        <v>150202</v>
      </c>
      <c r="C161" s="62" t="s">
        <v>506</v>
      </c>
      <c r="D161" s="79" t="s">
        <v>449</v>
      </c>
      <c r="E161" s="80">
        <v>0.02</v>
      </c>
      <c r="F161" s="64" t="s">
        <v>507</v>
      </c>
      <c r="G161" s="64">
        <v>2.25</v>
      </c>
      <c r="H161" s="81"/>
      <c r="I161" s="81"/>
      <c r="J161" s="64" t="s">
        <v>446</v>
      </c>
      <c r="K161" s="64"/>
      <c r="L161" s="82"/>
      <c r="M161" s="81" t="str">
        <f>IF(ISNUMBER(K161/G161),IF(NOT(K161/G161=0),K161/G161, " "), " ")</f>
        <v xml:space="preserve"> </v>
      </c>
      <c r="N161" s="79"/>
    </row>
    <row r="162" spans="1:14" ht="17.850000000000001" customHeight="1" x14ac:dyDescent="0.2">
      <c r="A162" s="132" t="s">
        <v>568</v>
      </c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</row>
    <row r="163" spans="1:14" ht="24" x14ac:dyDescent="0.2">
      <c r="A163" s="77">
        <v>129</v>
      </c>
      <c r="B163" s="78" t="s">
        <v>888</v>
      </c>
      <c r="C163" s="62" t="s">
        <v>889</v>
      </c>
      <c r="D163" s="79" t="s">
        <v>571</v>
      </c>
      <c r="E163" s="80">
        <v>2.9999999999999997E-4</v>
      </c>
      <c r="F163" s="64" t="s">
        <v>890</v>
      </c>
      <c r="G163" s="64">
        <v>1.49</v>
      </c>
      <c r="H163" s="81"/>
      <c r="I163" s="81"/>
      <c r="J163" s="64" t="s">
        <v>446</v>
      </c>
      <c r="K163" s="64"/>
      <c r="L163" s="82"/>
      <c r="M163" s="81" t="str">
        <f t="shared" ref="M163:M173" si="4">IF(ISNUMBER(K163/G163),IF(NOT(K163/G163=0),K163/G163, " "), " ")</f>
        <v xml:space="preserve"> </v>
      </c>
      <c r="N163" s="79"/>
    </row>
    <row r="164" spans="1:14" ht="36" x14ac:dyDescent="0.2">
      <c r="A164" s="77">
        <v>130</v>
      </c>
      <c r="B164" s="78" t="s">
        <v>891</v>
      </c>
      <c r="C164" s="62" t="s">
        <v>892</v>
      </c>
      <c r="D164" s="79" t="s">
        <v>587</v>
      </c>
      <c r="E164" s="80">
        <v>2.0000000000000001E-4</v>
      </c>
      <c r="F164" s="64" t="s">
        <v>893</v>
      </c>
      <c r="G164" s="64">
        <v>0.31</v>
      </c>
      <c r="H164" s="81"/>
      <c r="I164" s="81"/>
      <c r="J164" s="64" t="s">
        <v>446</v>
      </c>
      <c r="K164" s="64"/>
      <c r="L164" s="82"/>
      <c r="M164" s="81" t="str">
        <f t="shared" si="4"/>
        <v xml:space="preserve"> </v>
      </c>
      <c r="N164" s="79"/>
    </row>
    <row r="165" spans="1:14" ht="36" x14ac:dyDescent="0.2">
      <c r="A165" s="77">
        <v>131</v>
      </c>
      <c r="B165" s="78" t="s">
        <v>894</v>
      </c>
      <c r="C165" s="62" t="s">
        <v>895</v>
      </c>
      <c r="D165" s="79" t="s">
        <v>587</v>
      </c>
      <c r="E165" s="80">
        <v>1E-4</v>
      </c>
      <c r="F165" s="64" t="s">
        <v>896</v>
      </c>
      <c r="G165" s="64">
        <v>0.1</v>
      </c>
      <c r="H165" s="81"/>
      <c r="I165" s="81"/>
      <c r="J165" s="64" t="s">
        <v>446</v>
      </c>
      <c r="K165" s="64"/>
      <c r="L165" s="82"/>
      <c r="M165" s="81" t="str">
        <f t="shared" si="4"/>
        <v xml:space="preserve"> </v>
      </c>
      <c r="N165" s="79"/>
    </row>
    <row r="166" spans="1:14" ht="60" x14ac:dyDescent="0.2">
      <c r="A166" s="77">
        <v>132</v>
      </c>
      <c r="B166" s="78" t="s">
        <v>897</v>
      </c>
      <c r="C166" s="62" t="s">
        <v>898</v>
      </c>
      <c r="D166" s="79" t="s">
        <v>832</v>
      </c>
      <c r="E166" s="80">
        <v>5.8</v>
      </c>
      <c r="F166" s="64" t="s">
        <v>899</v>
      </c>
      <c r="G166" s="64">
        <v>125.86</v>
      </c>
      <c r="H166" s="81"/>
      <c r="I166" s="81"/>
      <c r="J166" s="64" t="s">
        <v>446</v>
      </c>
      <c r="K166" s="64"/>
      <c r="L166" s="82"/>
      <c r="M166" s="81" t="str">
        <f t="shared" si="4"/>
        <v xml:space="preserve"> </v>
      </c>
      <c r="N166" s="79"/>
    </row>
    <row r="167" spans="1:14" ht="60" x14ac:dyDescent="0.2">
      <c r="A167" s="77">
        <v>133</v>
      </c>
      <c r="B167" s="78" t="s">
        <v>900</v>
      </c>
      <c r="C167" s="62" t="s">
        <v>901</v>
      </c>
      <c r="D167" s="79" t="s">
        <v>832</v>
      </c>
      <c r="E167" s="80">
        <v>3.1309999999999998</v>
      </c>
      <c r="F167" s="64" t="s">
        <v>902</v>
      </c>
      <c r="G167" s="64">
        <v>159.81</v>
      </c>
      <c r="H167" s="81"/>
      <c r="I167" s="81"/>
      <c r="J167" s="64" t="s">
        <v>446</v>
      </c>
      <c r="K167" s="64"/>
      <c r="L167" s="82"/>
      <c r="M167" s="81" t="str">
        <f t="shared" si="4"/>
        <v xml:space="preserve"> </v>
      </c>
      <c r="N167" s="79"/>
    </row>
    <row r="168" spans="1:14" ht="60" x14ac:dyDescent="0.2">
      <c r="A168" s="77">
        <v>134</v>
      </c>
      <c r="B168" s="78" t="s">
        <v>903</v>
      </c>
      <c r="C168" s="62" t="s">
        <v>904</v>
      </c>
      <c r="D168" s="79" t="s">
        <v>832</v>
      </c>
      <c r="E168" s="80">
        <v>0.505</v>
      </c>
      <c r="F168" s="64" t="s">
        <v>905</v>
      </c>
      <c r="G168" s="64">
        <v>48.31</v>
      </c>
      <c r="H168" s="81"/>
      <c r="I168" s="81"/>
      <c r="J168" s="64" t="s">
        <v>446</v>
      </c>
      <c r="K168" s="64"/>
      <c r="L168" s="82"/>
      <c r="M168" s="81" t="str">
        <f t="shared" si="4"/>
        <v xml:space="preserve"> </v>
      </c>
      <c r="N168" s="79"/>
    </row>
    <row r="169" spans="1:14" ht="24" x14ac:dyDescent="0.2">
      <c r="A169" s="77">
        <v>135</v>
      </c>
      <c r="B169" s="78" t="s">
        <v>906</v>
      </c>
      <c r="C169" s="62" t="s">
        <v>867</v>
      </c>
      <c r="D169" s="79" t="s">
        <v>587</v>
      </c>
      <c r="E169" s="80">
        <v>2.09</v>
      </c>
      <c r="F169" s="64" t="s">
        <v>868</v>
      </c>
      <c r="G169" s="64">
        <v>244.53</v>
      </c>
      <c r="H169" s="81"/>
      <c r="I169" s="81"/>
      <c r="J169" s="64" t="s">
        <v>446</v>
      </c>
      <c r="K169" s="64"/>
      <c r="L169" s="82"/>
      <c r="M169" s="81" t="str">
        <f t="shared" si="4"/>
        <v xml:space="preserve"> </v>
      </c>
      <c r="N169" s="79"/>
    </row>
    <row r="170" spans="1:14" ht="48" x14ac:dyDescent="0.2">
      <c r="A170" s="77">
        <v>136</v>
      </c>
      <c r="B170" s="78" t="s">
        <v>907</v>
      </c>
      <c r="C170" s="62" t="s">
        <v>908</v>
      </c>
      <c r="D170" s="79" t="s">
        <v>707</v>
      </c>
      <c r="E170" s="80">
        <v>2</v>
      </c>
      <c r="F170" s="64" t="s">
        <v>909</v>
      </c>
      <c r="G170" s="64">
        <v>70</v>
      </c>
      <c r="H170" s="81"/>
      <c r="I170" s="81"/>
      <c r="J170" s="64" t="s">
        <v>446</v>
      </c>
      <c r="K170" s="64"/>
      <c r="L170" s="82"/>
      <c r="M170" s="81" t="str">
        <f t="shared" si="4"/>
        <v xml:space="preserve"> </v>
      </c>
      <c r="N170" s="79"/>
    </row>
    <row r="171" spans="1:14" ht="60" x14ac:dyDescent="0.2">
      <c r="A171" s="77">
        <v>137</v>
      </c>
      <c r="B171" s="78" t="s">
        <v>910</v>
      </c>
      <c r="C171" s="62" t="s">
        <v>911</v>
      </c>
      <c r="D171" s="79" t="s">
        <v>707</v>
      </c>
      <c r="E171" s="80">
        <v>4</v>
      </c>
      <c r="F171" s="64" t="s">
        <v>912</v>
      </c>
      <c r="G171" s="64">
        <v>86</v>
      </c>
      <c r="H171" s="81"/>
      <c r="I171" s="81"/>
      <c r="J171" s="64" t="s">
        <v>446</v>
      </c>
      <c r="K171" s="64"/>
      <c r="L171" s="82"/>
      <c r="M171" s="81" t="str">
        <f t="shared" si="4"/>
        <v xml:space="preserve"> </v>
      </c>
      <c r="N171" s="79"/>
    </row>
    <row r="172" spans="1:14" ht="36" x14ac:dyDescent="0.2">
      <c r="A172" s="77">
        <v>138</v>
      </c>
      <c r="B172" s="78" t="s">
        <v>913</v>
      </c>
      <c r="C172" s="62" t="s">
        <v>914</v>
      </c>
      <c r="D172" s="79" t="s">
        <v>707</v>
      </c>
      <c r="E172" s="80">
        <v>2</v>
      </c>
      <c r="F172" s="64" t="s">
        <v>915</v>
      </c>
      <c r="G172" s="64">
        <v>502</v>
      </c>
      <c r="H172" s="81"/>
      <c r="I172" s="81"/>
      <c r="J172" s="64" t="s">
        <v>446</v>
      </c>
      <c r="K172" s="64"/>
      <c r="L172" s="82"/>
      <c r="M172" s="81" t="str">
        <f t="shared" si="4"/>
        <v xml:space="preserve"> </v>
      </c>
      <c r="N172" s="79"/>
    </row>
    <row r="173" spans="1:14" ht="36" x14ac:dyDescent="0.2">
      <c r="A173" s="83">
        <v>139</v>
      </c>
      <c r="B173" s="84" t="s">
        <v>799</v>
      </c>
      <c r="C173" s="67" t="s">
        <v>800</v>
      </c>
      <c r="D173" s="85" t="s">
        <v>801</v>
      </c>
      <c r="E173" s="86">
        <v>5.3499999999999999E-2</v>
      </c>
      <c r="F173" s="69" t="s">
        <v>802</v>
      </c>
      <c r="G173" s="69">
        <v>0.05</v>
      </c>
      <c r="H173" s="87"/>
      <c r="I173" s="87"/>
      <c r="J173" s="69" t="s">
        <v>446</v>
      </c>
      <c r="K173" s="69"/>
      <c r="L173" s="88"/>
      <c r="M173" s="87" t="str">
        <f t="shared" si="4"/>
        <v xml:space="preserve"> </v>
      </c>
      <c r="N173" s="85"/>
    </row>
    <row r="174" spans="1:14" x14ac:dyDescent="0.2">
      <c r="A174" s="116" t="s">
        <v>352</v>
      </c>
      <c r="B174" s="117"/>
      <c r="C174" s="117"/>
      <c r="D174" s="117"/>
      <c r="E174" s="117"/>
      <c r="F174" s="117"/>
      <c r="G174" s="64">
        <v>19802</v>
      </c>
      <c r="H174" s="81"/>
      <c r="I174" s="81"/>
      <c r="J174" s="81"/>
      <c r="K174" s="64">
        <v>97471</v>
      </c>
      <c r="L174" s="82"/>
      <c r="M174" s="81">
        <f t="shared" ref="M174:M188" ca="1" si="5">IF(ISNUMBER(INDIRECT("K" &amp; ROW())/INDIRECT("G" &amp; ROW())),INDIRECT("K" &amp; ROW())/INDIRECT("G" &amp; ROW()), " ")</f>
        <v>4.9222805777194223</v>
      </c>
      <c r="N174" s="79" t="s">
        <v>916</v>
      </c>
    </row>
    <row r="175" spans="1:14" x14ac:dyDescent="0.2">
      <c r="A175" s="116" t="s">
        <v>357</v>
      </c>
      <c r="B175" s="117"/>
      <c r="C175" s="117"/>
      <c r="D175" s="117"/>
      <c r="E175" s="117"/>
      <c r="F175" s="117"/>
      <c r="G175" s="64"/>
      <c r="H175" s="81"/>
      <c r="I175" s="81"/>
      <c r="J175" s="81"/>
      <c r="K175" s="64">
        <v>97481</v>
      </c>
      <c r="L175" s="82"/>
      <c r="M175" s="81" t="str">
        <f t="shared" ca="1" si="5"/>
        <v xml:space="preserve"> </v>
      </c>
      <c r="N175" s="79" t="s">
        <v>916</v>
      </c>
    </row>
    <row r="176" spans="1:14" x14ac:dyDescent="0.2">
      <c r="A176" s="116" t="s">
        <v>358</v>
      </c>
      <c r="B176" s="117"/>
      <c r="C176" s="117"/>
      <c r="D176" s="117"/>
      <c r="E176" s="117"/>
      <c r="F176" s="117"/>
      <c r="G176" s="64"/>
      <c r="H176" s="81"/>
      <c r="I176" s="81"/>
      <c r="J176" s="81"/>
      <c r="K176" s="64"/>
      <c r="L176" s="82"/>
      <c r="M176" s="81" t="str">
        <f t="shared" ca="1" si="5"/>
        <v xml:space="preserve"> </v>
      </c>
      <c r="N176" s="79" t="s">
        <v>916</v>
      </c>
    </row>
    <row r="177" spans="1:14" x14ac:dyDescent="0.2">
      <c r="A177" s="116" t="s">
        <v>359</v>
      </c>
      <c r="B177" s="117"/>
      <c r="C177" s="117"/>
      <c r="D177" s="117"/>
      <c r="E177" s="117"/>
      <c r="F177" s="117"/>
      <c r="G177" s="64"/>
      <c r="H177" s="81"/>
      <c r="I177" s="81"/>
      <c r="J177" s="81"/>
      <c r="K177" s="64">
        <v>10</v>
      </c>
      <c r="L177" s="82"/>
      <c r="M177" s="81" t="str">
        <f t="shared" ca="1" si="5"/>
        <v xml:space="preserve"> </v>
      </c>
      <c r="N177" s="79" t="s">
        <v>916</v>
      </c>
    </row>
    <row r="178" spans="1:14" x14ac:dyDescent="0.2">
      <c r="A178" s="116" t="s">
        <v>361</v>
      </c>
      <c r="B178" s="117"/>
      <c r="C178" s="117"/>
      <c r="D178" s="117"/>
      <c r="E178" s="117"/>
      <c r="F178" s="117"/>
      <c r="G178" s="64"/>
      <c r="H178" s="81"/>
      <c r="I178" s="81"/>
      <c r="J178" s="81"/>
      <c r="K178" s="64"/>
      <c r="L178" s="82"/>
      <c r="M178" s="81" t="str">
        <f t="shared" ca="1" si="5"/>
        <v xml:space="preserve"> </v>
      </c>
      <c r="N178" s="79" t="s">
        <v>916</v>
      </c>
    </row>
    <row r="179" spans="1:14" x14ac:dyDescent="0.2">
      <c r="A179" s="116" t="s">
        <v>362</v>
      </c>
      <c r="B179" s="117"/>
      <c r="C179" s="117"/>
      <c r="D179" s="117"/>
      <c r="E179" s="117"/>
      <c r="F179" s="117"/>
      <c r="G179" s="64">
        <v>1498</v>
      </c>
      <c r="H179" s="81"/>
      <c r="I179" s="81"/>
      <c r="J179" s="81"/>
      <c r="K179" s="64">
        <v>19544</v>
      </c>
      <c r="L179" s="82"/>
      <c r="M179" s="81">
        <f t="shared" ca="1" si="5"/>
        <v>13.046728971962617</v>
      </c>
      <c r="N179" s="79" t="s">
        <v>916</v>
      </c>
    </row>
    <row r="180" spans="1:14" x14ac:dyDescent="0.2">
      <c r="A180" s="116" t="s">
        <v>363</v>
      </c>
      <c r="B180" s="117"/>
      <c r="C180" s="117"/>
      <c r="D180" s="117"/>
      <c r="E180" s="117"/>
      <c r="F180" s="117"/>
      <c r="G180" s="64">
        <v>14720</v>
      </c>
      <c r="H180" s="81"/>
      <c r="I180" s="81"/>
      <c r="J180" s="81"/>
      <c r="K180" s="64">
        <v>58387</v>
      </c>
      <c r="L180" s="82"/>
      <c r="M180" s="81">
        <f t="shared" ca="1" si="5"/>
        <v>3.9665081521739132</v>
      </c>
      <c r="N180" s="79" t="s">
        <v>916</v>
      </c>
    </row>
    <row r="181" spans="1:14" x14ac:dyDescent="0.2">
      <c r="A181" s="116" t="s">
        <v>364</v>
      </c>
      <c r="B181" s="117"/>
      <c r="C181" s="117"/>
      <c r="D181" s="117"/>
      <c r="E181" s="117"/>
      <c r="F181" s="117"/>
      <c r="G181" s="64">
        <v>3776</v>
      </c>
      <c r="H181" s="81"/>
      <c r="I181" s="81"/>
      <c r="J181" s="81"/>
      <c r="K181" s="64">
        <v>22053</v>
      </c>
      <c r="L181" s="82"/>
      <c r="M181" s="81">
        <f t="shared" ca="1" si="5"/>
        <v>5.8403072033898304</v>
      </c>
      <c r="N181" s="79" t="s">
        <v>916</v>
      </c>
    </row>
    <row r="182" spans="1:14" x14ac:dyDescent="0.2">
      <c r="A182" s="118" t="s">
        <v>365</v>
      </c>
      <c r="B182" s="119"/>
      <c r="C182" s="119"/>
      <c r="D182" s="119"/>
      <c r="E182" s="119"/>
      <c r="F182" s="119"/>
      <c r="G182" s="71">
        <v>1547</v>
      </c>
      <c r="H182" s="89"/>
      <c r="I182" s="89"/>
      <c r="J182" s="89"/>
      <c r="K182" s="71">
        <v>17209</v>
      </c>
      <c r="L182" s="90"/>
      <c r="M182" s="89">
        <f t="shared" ca="1" si="5"/>
        <v>11.124111182934712</v>
      </c>
      <c r="N182" s="91" t="s">
        <v>916</v>
      </c>
    </row>
    <row r="183" spans="1:14" x14ac:dyDescent="0.2">
      <c r="A183" s="118" t="s">
        <v>366</v>
      </c>
      <c r="B183" s="119"/>
      <c r="C183" s="119"/>
      <c r="D183" s="119"/>
      <c r="E183" s="119"/>
      <c r="F183" s="119"/>
      <c r="G183" s="71">
        <v>1033</v>
      </c>
      <c r="H183" s="89"/>
      <c r="I183" s="89"/>
      <c r="J183" s="89"/>
      <c r="K183" s="71">
        <v>10766</v>
      </c>
      <c r="L183" s="90"/>
      <c r="M183" s="89">
        <f t="shared" ca="1" si="5"/>
        <v>10.422071636011617</v>
      </c>
      <c r="N183" s="91" t="s">
        <v>916</v>
      </c>
    </row>
    <row r="184" spans="1:14" x14ac:dyDescent="0.2">
      <c r="A184" s="118" t="s">
        <v>367</v>
      </c>
      <c r="B184" s="119"/>
      <c r="C184" s="119"/>
      <c r="D184" s="119"/>
      <c r="E184" s="119"/>
      <c r="F184" s="119"/>
      <c r="G184" s="71"/>
      <c r="H184" s="89"/>
      <c r="I184" s="89"/>
      <c r="J184" s="89"/>
      <c r="K184" s="71"/>
      <c r="L184" s="90"/>
      <c r="M184" s="89" t="str">
        <f t="shared" ca="1" si="5"/>
        <v xml:space="preserve"> </v>
      </c>
      <c r="N184" s="91" t="s">
        <v>916</v>
      </c>
    </row>
    <row r="185" spans="1:14" x14ac:dyDescent="0.2">
      <c r="A185" s="116" t="s">
        <v>368</v>
      </c>
      <c r="B185" s="117"/>
      <c r="C185" s="117"/>
      <c r="D185" s="117"/>
      <c r="E185" s="117"/>
      <c r="F185" s="117"/>
      <c r="G185" s="64">
        <v>20397</v>
      </c>
      <c r="H185" s="81"/>
      <c r="I185" s="81"/>
      <c r="J185" s="81"/>
      <c r="K185" s="64">
        <v>113766</v>
      </c>
      <c r="L185" s="82"/>
      <c r="M185" s="81">
        <f t="shared" ca="1" si="5"/>
        <v>5.5775849389616123</v>
      </c>
      <c r="N185" s="79" t="s">
        <v>916</v>
      </c>
    </row>
    <row r="186" spans="1:14" x14ac:dyDescent="0.2">
      <c r="A186" s="116" t="s">
        <v>369</v>
      </c>
      <c r="B186" s="117"/>
      <c r="C186" s="117"/>
      <c r="D186" s="117"/>
      <c r="E186" s="117"/>
      <c r="F186" s="117"/>
      <c r="G186" s="64">
        <v>1985</v>
      </c>
      <c r="H186" s="81"/>
      <c r="I186" s="81"/>
      <c r="J186" s="81"/>
      <c r="K186" s="64">
        <v>11690</v>
      </c>
      <c r="L186" s="82"/>
      <c r="M186" s="81">
        <f t="shared" ca="1" si="5"/>
        <v>5.8891687657430731</v>
      </c>
      <c r="N186" s="79" t="s">
        <v>916</v>
      </c>
    </row>
    <row r="187" spans="1:14" x14ac:dyDescent="0.2">
      <c r="A187" s="116" t="s">
        <v>370</v>
      </c>
      <c r="B187" s="117"/>
      <c r="C187" s="117"/>
      <c r="D187" s="117"/>
      <c r="E187" s="117"/>
      <c r="F187" s="117"/>
      <c r="G187" s="64">
        <v>22382</v>
      </c>
      <c r="H187" s="81"/>
      <c r="I187" s="81"/>
      <c r="J187" s="81"/>
      <c r="K187" s="64">
        <v>125456</v>
      </c>
      <c r="L187" s="82"/>
      <c r="M187" s="81">
        <f t="shared" ca="1" si="5"/>
        <v>5.6052184791350195</v>
      </c>
      <c r="N187" s="79" t="s">
        <v>916</v>
      </c>
    </row>
    <row r="188" spans="1:14" x14ac:dyDescent="0.2">
      <c r="A188" s="118" t="s">
        <v>371</v>
      </c>
      <c r="B188" s="119"/>
      <c r="C188" s="119"/>
      <c r="D188" s="119"/>
      <c r="E188" s="119"/>
      <c r="F188" s="119"/>
      <c r="G188" s="71">
        <v>22382</v>
      </c>
      <c r="H188" s="89"/>
      <c r="I188" s="89"/>
      <c r="J188" s="89"/>
      <c r="K188" s="71">
        <v>125456</v>
      </c>
      <c r="L188" s="90"/>
      <c r="M188" s="89">
        <f t="shared" ca="1" si="5"/>
        <v>5.6052184791350195</v>
      </c>
      <c r="N188" s="91" t="s">
        <v>916</v>
      </c>
    </row>
    <row r="189" spans="1:14" x14ac:dyDescent="0.2">
      <c r="A189" s="10"/>
      <c r="B189" s="43"/>
      <c r="C189" s="23"/>
      <c r="D189" s="44"/>
      <c r="E189" s="44"/>
      <c r="F189" s="45"/>
      <c r="G189" s="25"/>
      <c r="H189" s="45"/>
      <c r="I189" s="45"/>
      <c r="J189" s="45"/>
      <c r="K189" s="25"/>
      <c r="L189" s="46"/>
      <c r="M189" s="45"/>
      <c r="N189" s="47"/>
    </row>
    <row r="190" spans="1:14" x14ac:dyDescent="0.2">
      <c r="A190" s="28"/>
      <c r="G190" s="48"/>
      <c r="H190" s="49"/>
      <c r="I190" s="49"/>
      <c r="J190" s="49"/>
      <c r="K190" s="48"/>
      <c r="L190" s="50"/>
      <c r="M190" s="48"/>
      <c r="N190" s="28"/>
    </row>
    <row r="191" spans="1:14" x14ac:dyDescent="0.2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51"/>
      <c r="M191" s="4"/>
      <c r="N191" s="4"/>
    </row>
    <row r="192" spans="1:14" x14ac:dyDescent="0.2">
      <c r="A192" s="58" t="s">
        <v>40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51"/>
      <c r="M192" s="4"/>
      <c r="N192" s="4"/>
    </row>
    <row r="193" spans="1:14" x14ac:dyDescent="0.2">
      <c r="A193" s="2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51"/>
      <c r="M193" s="4"/>
      <c r="N193" s="4"/>
    </row>
    <row r="194" spans="1:14" x14ac:dyDescent="0.2">
      <c r="A194" s="58" t="s">
        <v>41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51"/>
      <c r="M194" s="4"/>
      <c r="N194" s="4"/>
    </row>
  </sheetData>
  <mergeCells count="49">
    <mergeCell ref="A185:F185"/>
    <mergeCell ref="A186:F186"/>
    <mergeCell ref="A187:F187"/>
    <mergeCell ref="A188:F188"/>
    <mergeCell ref="A179:F179"/>
    <mergeCell ref="A180:F180"/>
    <mergeCell ref="A181:F181"/>
    <mergeCell ref="A182:F182"/>
    <mergeCell ref="A183:F183"/>
    <mergeCell ref="A184:F184"/>
    <mergeCell ref="A178:F178"/>
    <mergeCell ref="A24:N24"/>
    <mergeCell ref="A25:N25"/>
    <mergeCell ref="A50:N50"/>
    <mergeCell ref="A90:N90"/>
    <mergeCell ref="A158:N158"/>
    <mergeCell ref="A159:N159"/>
    <mergeCell ref="A162:N162"/>
    <mergeCell ref="A174:F174"/>
    <mergeCell ref="A175:F175"/>
    <mergeCell ref="A176:F176"/>
    <mergeCell ref="A177:F177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Черных Людмила Александровна</cp:lastModifiedBy>
  <cp:lastPrinted>2019-11-11T11:53:15Z</cp:lastPrinted>
  <dcterms:created xsi:type="dcterms:W3CDTF">2003-01-28T12:33:10Z</dcterms:created>
  <dcterms:modified xsi:type="dcterms:W3CDTF">2019-11-13T03:50:37Z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